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20835" windowHeight="10260"/>
  </bookViews>
  <sheets>
    <sheet name="Appendix 5. Portable XRF data" sheetId="1" r:id="rId1"/>
  </sheets>
  <calcPr calcId="145621" concurrentCalc="0"/>
</workbook>
</file>

<file path=xl/calcChain.xml><?xml version="1.0" encoding="utf-8"?>
<calcChain xmlns="http://schemas.openxmlformats.org/spreadsheetml/2006/main">
  <c r="S54" i="1" l="1"/>
  <c r="Q54" i="1"/>
  <c r="O54" i="1"/>
  <c r="M54" i="1"/>
  <c r="K54" i="1"/>
  <c r="I54" i="1"/>
  <c r="G54" i="1"/>
  <c r="E54" i="1"/>
  <c r="S48" i="1"/>
  <c r="O48" i="1"/>
  <c r="M48" i="1"/>
  <c r="K48" i="1"/>
  <c r="I48" i="1"/>
  <c r="G48" i="1"/>
  <c r="E48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</calcChain>
</file>

<file path=xl/sharedStrings.xml><?xml version="1.0" encoding="utf-8"?>
<sst xmlns="http://schemas.openxmlformats.org/spreadsheetml/2006/main" count="217" uniqueCount="66">
  <si>
    <t>Till</t>
  </si>
  <si>
    <t/>
  </si>
  <si>
    <t>Rock</t>
  </si>
  <si>
    <r>
      <t>Type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</si>
  <si>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r>
      <t>Status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</si>
  <si>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CCRMP TILL-1</t>
  </si>
  <si>
    <t>This study</t>
  </si>
  <si>
    <t>CCRMP TILL-2</t>
  </si>
  <si>
    <t>CCRMP TILL-3</t>
  </si>
  <si>
    <t>CCRMP TILL-4</t>
  </si>
  <si>
    <r>
      <t>2</t>
    </r>
    <r>
      <rPr>
        <b/>
        <sz val="11"/>
        <color theme="1"/>
        <rFont val="Calibri"/>
        <family val="2"/>
      </rPr>
      <t>σ</t>
    </r>
  </si>
  <si>
    <t>2σ</t>
  </si>
  <si>
    <t>Relative difference (%) for &lt;0.063 mm-fraction duplicate pairs:</t>
  </si>
  <si>
    <t>Dup1 (%)</t>
  </si>
  <si>
    <t>Dup2 (%)</t>
  </si>
  <si>
    <t>Relative difference (%) for sample-site duplicate pairs:</t>
  </si>
  <si>
    <t>Average (%)</t>
  </si>
  <si>
    <t>Field Dup1 (%)</t>
  </si>
  <si>
    <t>Field Dup2 (%)</t>
  </si>
  <si>
    <t>Field Dup3 (%)</t>
  </si>
  <si>
    <r>
      <t>Reading</t>
    </r>
    <r>
      <rPr>
        <b/>
        <vertAlign val="superscript"/>
        <sz val="11"/>
        <color theme="1"/>
        <rFont val="Calibri"/>
        <family val="2"/>
        <scheme val="minor"/>
      </rPr>
      <t>3</t>
    </r>
  </si>
  <si>
    <t>Footnotes:</t>
  </si>
  <si>
    <r>
      <rPr>
        <b/>
        <sz val="11"/>
        <color theme="1"/>
        <rFont val="Calibri"/>
        <family val="2"/>
        <scheme val="minor"/>
      </rPr>
      <t>Relative difference (%)</t>
    </r>
    <r>
      <rPr>
        <sz val="11"/>
        <color theme="1"/>
        <rFont val="Calibri"/>
        <family val="2"/>
        <scheme val="minor"/>
      </rPr>
      <t xml:space="preserve"> = absolute(x1 - x2)/((x1 + x2)/2)*100,</t>
    </r>
    <r>
      <rPr>
        <vertAlign val="superscript"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where X1 and X2 are duplicate results.</t>
    </r>
  </si>
  <si>
    <r>
      <rPr>
        <b/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Sequential analysis number.</t>
    </r>
  </si>
  <si>
    <t>Sample ID</t>
  </si>
  <si>
    <t>Cu (ppm)</t>
  </si>
  <si>
    <t>Zn (ppm)</t>
  </si>
  <si>
    <t>As (ppm)</t>
  </si>
  <si>
    <t>Rb (ppm)</t>
  </si>
  <si>
    <t>Sr (ppm)</t>
  </si>
  <si>
    <t>Zr (ppm)</t>
  </si>
  <si>
    <t>Mo (ppm)</t>
  </si>
  <si>
    <t>Pb (ppm)</t>
  </si>
  <si>
    <t>Field Dup1-1</t>
  </si>
  <si>
    <t>Dup1-1</t>
  </si>
  <si>
    <t>Dup1-2</t>
  </si>
  <si>
    <t>Field Dup2-1</t>
  </si>
  <si>
    <t>Dup2-1</t>
  </si>
  <si>
    <t>Dup2-2</t>
  </si>
  <si>
    <t>Field Dup3-1</t>
  </si>
  <si>
    <t>Field Dup3-2</t>
  </si>
  <si>
    <r>
      <rPr>
        <b/>
        <sz val="11"/>
        <color theme="1"/>
        <rFont val="Calibri"/>
        <family val="2"/>
      </rPr>
      <t>2σ</t>
    </r>
    <r>
      <rPr>
        <sz val="11"/>
        <color theme="1"/>
        <rFont val="Calibri"/>
        <family val="2"/>
      </rPr>
      <t xml:space="preserve"> = two times absolute standard error or two times standard deviation (2SD) where indicated; </t>
    </r>
    <r>
      <rPr>
        <b/>
        <sz val="11"/>
        <color theme="1"/>
        <rFont val="Calibri"/>
        <family val="2"/>
      </rPr>
      <t>ppm</t>
    </r>
    <r>
      <rPr>
        <sz val="11"/>
        <color theme="1"/>
        <rFont val="Calibri"/>
        <family val="2"/>
      </rPr>
      <t xml:space="preserve"> = parts per million.</t>
    </r>
  </si>
  <si>
    <r>
      <t>This study mean</t>
    </r>
    <r>
      <rPr>
        <sz val="11"/>
        <color theme="1"/>
        <rFont val="Calibri"/>
        <family val="2"/>
      </rPr>
      <t xml:space="preserve"> ±2SD </t>
    </r>
    <r>
      <rPr>
        <sz val="11"/>
        <color theme="1"/>
        <rFont val="Calibri"/>
        <family val="2"/>
        <scheme val="minor"/>
      </rPr>
      <t>(n = 3)</t>
    </r>
  </si>
  <si>
    <t>Field Dup1-2</t>
  </si>
  <si>
    <t>Field Dup2-2</t>
  </si>
  <si>
    <t>Certified mean ±2SD (Lynch, 1996)</t>
  </si>
  <si>
    <t>Repeat</t>
  </si>
  <si>
    <t>&lt;2</t>
  </si>
  <si>
    <t>&lt;15</t>
  </si>
  <si>
    <t>&lt;24</t>
  </si>
  <si>
    <t>&lt;8</t>
  </si>
  <si>
    <t>&lt;9</t>
  </si>
  <si>
    <t>&lt;13</t>
  </si>
  <si>
    <t>&lt;3</t>
  </si>
  <si>
    <t>&lt;5</t>
  </si>
  <si>
    <t>&lt;7</t>
  </si>
  <si>
    <t>&lt;0.8</t>
  </si>
  <si>
    <t>&lt;1</t>
  </si>
  <si>
    <t>Repeat 1</t>
  </si>
  <si>
    <t>Repeat 2</t>
  </si>
  <si>
    <r>
      <rPr>
        <b/>
        <vertAlign val="superscript"/>
        <sz val="11"/>
        <color theme="1"/>
        <rFont val="Calibri"/>
        <family val="2"/>
        <scheme val="minor"/>
      </rPr>
      <t xml:space="preserve">1 </t>
    </r>
    <r>
      <rPr>
        <sz val="11"/>
        <color theme="1"/>
        <rFont val="Calibri"/>
        <family val="2"/>
        <scheme val="minor"/>
      </rPr>
      <t xml:space="preserve">Sample medium: </t>
    </r>
    <r>
      <rPr>
        <b/>
        <sz val="11"/>
        <color theme="1"/>
        <rFont val="Calibri"/>
        <family val="2"/>
        <scheme val="minor"/>
      </rPr>
      <t xml:space="preserve">Till </t>
    </r>
    <r>
      <rPr>
        <sz val="11"/>
        <color theme="1"/>
        <rFont val="Calibri"/>
        <family val="2"/>
        <scheme val="minor"/>
      </rPr>
      <t xml:space="preserve">= till matrix (&lt;0.063 mm fraction); </t>
    </r>
    <r>
      <rPr>
        <b/>
        <sz val="11"/>
        <color theme="1"/>
        <rFont val="Calibri"/>
        <family val="2"/>
        <scheme val="minor"/>
      </rPr>
      <t xml:space="preserve">Rock </t>
    </r>
    <r>
      <rPr>
        <sz val="11"/>
        <color theme="1"/>
        <rFont val="Calibri"/>
        <family val="2"/>
        <scheme val="minor"/>
      </rPr>
      <t>= pulverized whole rock.</t>
    </r>
  </si>
  <si>
    <r>
      <t xml:space="preserve">Identifies duplicate sample pairs:  </t>
    </r>
    <r>
      <rPr>
        <b/>
        <sz val="11"/>
        <color theme="1"/>
        <rFont val="Calibri"/>
        <family val="2"/>
        <scheme val="minor"/>
      </rPr>
      <t>Field Dup</t>
    </r>
    <r>
      <rPr>
        <sz val="11"/>
        <color theme="1"/>
        <rFont val="Calibri"/>
        <family val="2"/>
        <scheme val="minor"/>
      </rPr>
      <t xml:space="preserve"> = duplicate bulk till samples collected from a single site; </t>
    </r>
    <r>
      <rPr>
        <b/>
        <sz val="11"/>
        <color theme="1"/>
        <rFont val="Calibri"/>
        <family val="2"/>
        <scheme val="minor"/>
      </rPr>
      <t>Dup</t>
    </r>
    <r>
      <rPr>
        <sz val="11"/>
        <color theme="1"/>
        <rFont val="Calibri"/>
        <family val="2"/>
        <scheme val="minor"/>
      </rPr>
      <t xml:space="preserve"> = duplicate splits of &lt;0.063 mm till fraction; </t>
    </r>
    <r>
      <rPr>
        <b/>
        <sz val="11"/>
        <color theme="1"/>
        <rFont val="Calibri"/>
        <family val="2"/>
        <scheme val="minor"/>
      </rPr>
      <t>Repeat</t>
    </r>
    <r>
      <rPr>
        <sz val="11"/>
        <color theme="1"/>
        <rFont val="Calibri"/>
        <family val="2"/>
        <scheme val="minor"/>
      </rPr>
      <t xml:space="preserve"> = repeat analysis of the same sample.</t>
    </r>
  </si>
  <si>
    <r>
      <t>SiO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blank</t>
    </r>
  </si>
  <si>
    <r>
      <t>SiO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blank Repeat</t>
    </r>
  </si>
  <si>
    <t>Appendix 5. Portable XRF data for till (&lt;0.063 mm fraction) and whole-rock samples.</t>
  </si>
  <si>
    <t>Total concentrations were determined by a Thermo Scientific Niton FXL 950 energy-dispersive X-ray fluorescence (ED-XRF) spectrometer in hand-pressed, 32 mm-diameter sample pellets, made with a 4 µm-thick polypropylene bottom, using an automated sample spinner, 180 seconds total counting time, the Compton internal standardization method, and calibration of Rukhlov (2013) at the British Columbia Geological Survey.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</si>
</sst>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rgb="FF000000"/>
      <name val="Arial"/>
      <family val="2"/>
    </font>
    <font>
      <sz val="10"/>
      <name val="Verdana"/>
      <family val="2"/>
    </font>
    <font>
      <sz val="12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3">
    <xf numFmtId="0" fontId="0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18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/>
    <xf numFmtId="0" fontId="4" fillId="0" borderId="0"/>
    <xf numFmtId="0" fontId="4" fillId="8" borderId="8" applyNumberFormat="0" applyFont="0" applyAlignment="0" applyProtection="0"/>
    <xf numFmtId="0" fontId="20" fillId="0" borderId="0"/>
    <xf numFmtId="0" fontId="4" fillId="0" borderId="0"/>
    <xf numFmtId="0" fontId="21" fillId="0" borderId="0"/>
    <xf numFmtId="0" fontId="19" fillId="0" borderId="0"/>
    <xf numFmtId="0" fontId="4" fillId="0" borderId="0"/>
    <xf numFmtId="0" fontId="4" fillId="8" borderId="8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8" applyNumberFormat="0" applyFont="0" applyAlignment="0" applyProtection="0"/>
    <xf numFmtId="0" fontId="4" fillId="0" borderId="0"/>
  </cellStyleXfs>
  <cellXfs count="65">
    <xf numFmtId="0" fontId="0" fillId="0" borderId="0" xfId="0"/>
    <xf numFmtId="0" fontId="0" fillId="0" borderId="0" xfId="0" applyFont="1" applyFill="1"/>
    <xf numFmtId="1" fontId="0" fillId="0" borderId="0" xfId="0" applyNumberFormat="1" applyFont="1" applyFill="1" applyAlignment="1">
      <alignment horizontal="right"/>
    </xf>
    <xf numFmtId="0" fontId="0" fillId="0" borderId="0" xfId="0" applyFont="1" applyAlignment="1">
      <alignment horizontal="center"/>
    </xf>
    <xf numFmtId="0" fontId="0" fillId="0" borderId="10" xfId="0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0" xfId="0" applyFont="1" applyAlignment="1">
      <alignment horizontal="left"/>
    </xf>
    <xf numFmtId="164" fontId="0" fillId="0" borderId="10" xfId="0" applyNumberFormat="1" applyFont="1" applyFill="1" applyBorder="1" applyAlignment="1">
      <alignment horizontal="right"/>
    </xf>
    <xf numFmtId="164" fontId="0" fillId="0" borderId="0" xfId="0" applyNumberFormat="1" applyFont="1" applyAlignment="1">
      <alignment horizontal="right"/>
    </xf>
    <xf numFmtId="0" fontId="2" fillId="0" borderId="11" xfId="0" applyFont="1" applyBorder="1"/>
    <xf numFmtId="0" fontId="2" fillId="0" borderId="10" xfId="0" applyFont="1" applyBorder="1" applyAlignment="1">
      <alignment horizontal="center"/>
    </xf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left"/>
    </xf>
    <xf numFmtId="0" fontId="0" fillId="0" borderId="10" xfId="0" applyFont="1" applyBorder="1" applyAlignment="1">
      <alignment horizontal="center"/>
    </xf>
    <xf numFmtId="1" fontId="0" fillId="0" borderId="10" xfId="0" applyNumberFormat="1" applyFont="1" applyFill="1" applyBorder="1" applyAlignment="1">
      <alignment horizontal="right"/>
    </xf>
    <xf numFmtId="164" fontId="0" fillId="0" borderId="0" xfId="0" applyNumberFormat="1" applyFont="1" applyFill="1" applyAlignment="1">
      <alignment horizontal="right"/>
    </xf>
    <xf numFmtId="0" fontId="2" fillId="0" borderId="11" xfId="0" applyFont="1" applyBorder="1" applyAlignment="1">
      <alignment horizontal="right"/>
    </xf>
    <xf numFmtId="164" fontId="0" fillId="0" borderId="10" xfId="0" applyNumberFormat="1" applyFont="1" applyBorder="1" applyAlignment="1">
      <alignment horizontal="right"/>
    </xf>
    <xf numFmtId="0" fontId="0" fillId="0" borderId="10" xfId="0" applyFont="1" applyFill="1" applyBorder="1" applyAlignment="1">
      <alignment horizontal="left"/>
    </xf>
    <xf numFmtId="0" fontId="0" fillId="0" borderId="10" xfId="0" applyFont="1" applyFill="1" applyBorder="1" applyAlignment="1">
      <alignment horizontal="center"/>
    </xf>
    <xf numFmtId="0" fontId="2" fillId="0" borderId="11" xfId="0" applyFont="1" applyFill="1" applyBorder="1"/>
    <xf numFmtId="0" fontId="0" fillId="0" borderId="10" xfId="0" applyFont="1" applyFill="1" applyBorder="1"/>
    <xf numFmtId="0" fontId="0" fillId="0" borderId="0" xfId="0" applyFont="1"/>
    <xf numFmtId="1" fontId="0" fillId="0" borderId="0" xfId="46" applyNumberFormat="1" applyFont="1" applyAlignment="1">
      <alignment horizontal="left"/>
    </xf>
    <xf numFmtId="0" fontId="2" fillId="0" borderId="0" xfId="0" applyFont="1"/>
    <xf numFmtId="0" fontId="0" fillId="0" borderId="0" xfId="0" applyFont="1" applyAlignment="1">
      <alignment horizontal="right"/>
    </xf>
    <xf numFmtId="0" fontId="0" fillId="0" borderId="0" xfId="0" applyFont="1"/>
    <xf numFmtId="0" fontId="2" fillId="0" borderId="0" xfId="0" applyFont="1" applyFill="1"/>
    <xf numFmtId="1" fontId="0" fillId="0" borderId="0" xfId="0" applyNumberFormat="1" applyFont="1" applyAlignment="1">
      <alignment horizontal="right"/>
    </xf>
    <xf numFmtId="1" fontId="2" fillId="0" borderId="10" xfId="0" applyNumberFormat="1" applyFont="1" applyBorder="1" applyAlignment="1">
      <alignment horizontal="right"/>
    </xf>
    <xf numFmtId="0" fontId="0" fillId="0" borderId="0" xfId="0" applyFont="1"/>
    <xf numFmtId="0" fontId="2" fillId="0" borderId="0" xfId="46" applyFont="1" applyAlignment="1">
      <alignment horizontal="left"/>
    </xf>
    <xf numFmtId="0" fontId="0" fillId="0" borderId="0" xfId="46" applyFont="1" applyAlignment="1">
      <alignment horizontal="left"/>
    </xf>
    <xf numFmtId="0" fontId="0" fillId="0" borderId="0" xfId="0" applyFont="1"/>
    <xf numFmtId="164" fontId="0" fillId="0" borderId="0" xfId="0" applyNumberFormat="1" applyFont="1" applyAlignment="1">
      <alignment horizontal="right"/>
    </xf>
    <xf numFmtId="0" fontId="0" fillId="0" borderId="0" xfId="46" applyFont="1" applyAlignment="1">
      <alignment horizontal="left"/>
    </xf>
    <xf numFmtId="1" fontId="0" fillId="0" borderId="0" xfId="0" applyNumberFormat="1" applyFont="1" applyAlignment="1">
      <alignment horizontal="right"/>
    </xf>
    <xf numFmtId="0" fontId="2" fillId="0" borderId="0" xfId="46" applyFont="1" applyAlignment="1">
      <alignment horizontal="left"/>
    </xf>
    <xf numFmtId="0" fontId="0" fillId="0" borderId="0" xfId="46" applyFont="1" applyAlignment="1">
      <alignment horizontal="left"/>
    </xf>
    <xf numFmtId="0" fontId="0" fillId="0" borderId="0" xfId="46" applyFont="1" applyAlignment="1">
      <alignment horizontal="left"/>
    </xf>
    <xf numFmtId="0" fontId="0" fillId="0" borderId="0" xfId="46" applyFont="1" applyAlignment="1">
      <alignment horizontal="left"/>
    </xf>
    <xf numFmtId="0" fontId="2" fillId="0" borderId="0" xfId="0" applyFont="1"/>
    <xf numFmtId="0" fontId="0" fillId="0" borderId="0" xfId="0" applyFont="1"/>
    <xf numFmtId="0" fontId="0" fillId="0" borderId="10" xfId="0" applyFont="1" applyBorder="1" applyAlignment="1">
      <alignment horizontal="right"/>
    </xf>
    <xf numFmtId="164" fontId="2" fillId="0" borderId="10" xfId="0" applyNumberFormat="1" applyFont="1" applyBorder="1" applyAlignment="1">
      <alignment horizontal="right"/>
    </xf>
    <xf numFmtId="0" fontId="0" fillId="0" borderId="10" xfId="0" applyFont="1" applyBorder="1"/>
    <xf numFmtId="1" fontId="0" fillId="0" borderId="10" xfId="0" applyNumberFormat="1" applyFont="1" applyBorder="1" applyAlignment="1">
      <alignment horizontal="right"/>
    </xf>
    <xf numFmtId="164" fontId="0" fillId="0" borderId="0" xfId="0" applyNumberFormat="1" applyFont="1" applyAlignment="1">
      <alignment horizontal="right"/>
    </xf>
    <xf numFmtId="0" fontId="2" fillId="0" borderId="10" xfId="0" applyFont="1" applyFill="1" applyBorder="1"/>
    <xf numFmtId="0" fontId="2" fillId="0" borderId="10" xfId="46" applyFont="1" applyBorder="1" applyAlignment="1">
      <alignment horizontal="left" vertical="top"/>
    </xf>
    <xf numFmtId="1" fontId="0" fillId="0" borderId="0" xfId="0" applyNumberFormat="1" applyFont="1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/>
    <xf numFmtId="0" fontId="0" fillId="0" borderId="0" xfId="48" applyFont="1" applyFill="1" applyAlignment="1">
      <alignment horizontal="left"/>
    </xf>
    <xf numFmtId="0" fontId="4" fillId="0" borderId="0" xfId="48" applyFont="1" applyFill="1" applyBorder="1" applyAlignment="1">
      <alignment horizontal="left"/>
    </xf>
    <xf numFmtId="0" fontId="0" fillId="0" borderId="0" xfId="46" applyFont="1"/>
    <xf numFmtId="0" fontId="3" fillId="0" borderId="0" xfId="0" applyFont="1"/>
    <xf numFmtId="0" fontId="0" fillId="0" borderId="10" xfId="43" applyFont="1" applyFill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5" fillId="0" borderId="0" xfId="48" applyFont="1" applyFill="1" applyAlignment="1">
      <alignment horizontal="left"/>
    </xf>
    <xf numFmtId="0" fontId="25" fillId="0" borderId="0" xfId="0" applyFont="1" applyFill="1"/>
    <xf numFmtId="0" fontId="25" fillId="0" borderId="0" xfId="0" applyFont="1" applyFill="1" applyAlignment="1">
      <alignment horizontal="center"/>
    </xf>
    <xf numFmtId="0" fontId="25" fillId="0" borderId="0" xfId="0" applyFont="1" applyFill="1" applyAlignment="1">
      <alignment horizontal="right"/>
    </xf>
    <xf numFmtId="0" fontId="0" fillId="0" borderId="0" xfId="48" applyFont="1" applyFill="1" applyBorder="1" applyAlignment="1">
      <alignment horizontal="left" vertical="center" wrapText="1"/>
    </xf>
    <xf numFmtId="0" fontId="0" fillId="0" borderId="0" xfId="48" applyFont="1" applyFill="1" applyAlignment="1">
      <alignment horizontal="left" vertical="center" wrapText="1"/>
    </xf>
  </cellXfs>
  <cellStyles count="83">
    <cellStyle name="20% - Accent1" xfId="19" builtinId="30" customBuiltin="1"/>
    <cellStyle name="20% - Accent1 2" xfId="51"/>
    <cellStyle name="20% - Accent1 3" xfId="68"/>
    <cellStyle name="20% - Accent2" xfId="23" builtinId="34" customBuiltin="1"/>
    <cellStyle name="20% - Accent2 2" xfId="53"/>
    <cellStyle name="20% - Accent2 3" xfId="70"/>
    <cellStyle name="20% - Accent3" xfId="27" builtinId="38" customBuiltin="1"/>
    <cellStyle name="20% - Accent3 2" xfId="55"/>
    <cellStyle name="20% - Accent3 3" xfId="72"/>
    <cellStyle name="20% - Accent4" xfId="31" builtinId="42" customBuiltin="1"/>
    <cellStyle name="20% - Accent4 2" xfId="57"/>
    <cellStyle name="20% - Accent4 3" xfId="74"/>
    <cellStyle name="20% - Accent5" xfId="35" builtinId="46" customBuiltin="1"/>
    <cellStyle name="20% - Accent5 2" xfId="59"/>
    <cellStyle name="20% - Accent5 3" xfId="76"/>
    <cellStyle name="20% - Accent6" xfId="39" builtinId="50" customBuiltin="1"/>
    <cellStyle name="20% - Accent6 2" xfId="61"/>
    <cellStyle name="20% - Accent6 3" xfId="78"/>
    <cellStyle name="40% - Accent1" xfId="20" builtinId="31" customBuiltin="1"/>
    <cellStyle name="40% - Accent1 2" xfId="52"/>
    <cellStyle name="40% - Accent1 3" xfId="69"/>
    <cellStyle name="40% - Accent2" xfId="24" builtinId="35" customBuiltin="1"/>
    <cellStyle name="40% - Accent2 2" xfId="54"/>
    <cellStyle name="40% - Accent2 3" xfId="71"/>
    <cellStyle name="40% - Accent3" xfId="28" builtinId="39" customBuiltin="1"/>
    <cellStyle name="40% - Accent3 2" xfId="56"/>
    <cellStyle name="40% - Accent3 3" xfId="73"/>
    <cellStyle name="40% - Accent4" xfId="32" builtinId="43" customBuiltin="1"/>
    <cellStyle name="40% - Accent4 2" xfId="58"/>
    <cellStyle name="40% - Accent4 3" xfId="75"/>
    <cellStyle name="40% - Accent5" xfId="36" builtinId="47" customBuiltin="1"/>
    <cellStyle name="40% - Accent5 2" xfId="60"/>
    <cellStyle name="40% - Accent5 3" xfId="77"/>
    <cellStyle name="40% - Accent6" xfId="40" builtinId="51" customBuiltin="1"/>
    <cellStyle name="40% - Accent6 2" xfId="62"/>
    <cellStyle name="40% - Accent6 3" xfId="79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2 2" xfId="46"/>
    <cellStyle name="Normal 2 2 2" xfId="65"/>
    <cellStyle name="Normal 2 2 3" xfId="82"/>
    <cellStyle name="Normal 3" xfId="47"/>
    <cellStyle name="Normal 4" xfId="43"/>
    <cellStyle name="Normal 4 2" xfId="63"/>
    <cellStyle name="Normal 4 3" xfId="80"/>
    <cellStyle name="Normal 5" xfId="48"/>
    <cellStyle name="Normal 6" xfId="42"/>
    <cellStyle name="Normal 7" xfId="49"/>
    <cellStyle name="Normal 8" xfId="66"/>
    <cellStyle name="Note" xfId="15" builtinId="10" customBuiltin="1"/>
    <cellStyle name="Note 2" xfId="44"/>
    <cellStyle name="Note 2 2" xfId="64"/>
    <cellStyle name="Note 2 3" xfId="81"/>
    <cellStyle name="Note 3" xfId="50"/>
    <cellStyle name="Note 4" xfId="67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3"/>
  <sheetViews>
    <sheetView tabSelected="1" workbookViewId="0">
      <pane xSplit="1" ySplit="2" topLeftCell="B59" activePane="bottomRight" state="frozenSplit"/>
      <selection sqref="A1:A1048576"/>
      <selection pane="topRight"/>
      <selection pane="bottomLeft"/>
      <selection pane="bottomRight" activeCell="F84" sqref="F84"/>
    </sheetView>
  </sheetViews>
  <sheetFormatPr defaultRowHeight="15" x14ac:dyDescent="0.25"/>
  <cols>
    <col min="1" max="1" width="12.7109375" style="22" customWidth="1"/>
    <col min="2" max="2" width="6.28515625" style="1" customWidth="1"/>
    <col min="3" max="3" width="12.140625" style="1" customWidth="1"/>
    <col min="4" max="4" width="9.140625" style="22" customWidth="1"/>
    <col min="5" max="5" width="8.7109375" style="25" customWidth="1"/>
    <col min="6" max="6" width="6.7109375" style="25" customWidth="1"/>
    <col min="7" max="7" width="8.7109375" style="25" customWidth="1"/>
    <col min="8" max="8" width="6.5703125" style="25" customWidth="1"/>
    <col min="9" max="9" width="8.5703125" style="25" customWidth="1"/>
    <col min="10" max="10" width="6.140625" style="25" customWidth="1"/>
    <col min="11" max="11" width="9" style="25" customWidth="1"/>
    <col min="12" max="12" width="5.7109375" style="25" customWidth="1"/>
    <col min="13" max="13" width="8.140625" style="25" customWidth="1"/>
    <col min="14" max="14" width="5.7109375" style="25" customWidth="1"/>
    <col min="15" max="15" width="8.42578125" style="25" customWidth="1"/>
    <col min="16" max="16" width="6" style="25" customWidth="1"/>
    <col min="17" max="17" width="9.7109375" style="25" customWidth="1"/>
    <col min="18" max="18" width="5.85546875" style="25" customWidth="1"/>
    <col min="19" max="19" width="9.140625" style="25" customWidth="1"/>
    <col min="20" max="20" width="6.5703125" style="25" customWidth="1"/>
    <col min="21" max="16384" width="9.140625" style="22"/>
  </cols>
  <sheetData>
    <row r="1" spans="1:20" s="42" customFormat="1" x14ac:dyDescent="0.25">
      <c r="A1" s="57" t="s">
        <v>64</v>
      </c>
      <c r="B1" s="21"/>
      <c r="C1" s="21"/>
      <c r="D1" s="45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</row>
    <row r="2" spans="1:20" s="24" customFormat="1" ht="17.25" x14ac:dyDescent="0.25">
      <c r="A2" s="9" t="s">
        <v>24</v>
      </c>
      <c r="B2" s="20" t="s">
        <v>3</v>
      </c>
      <c r="C2" s="20" t="s">
        <v>4</v>
      </c>
      <c r="D2" s="9" t="s">
        <v>20</v>
      </c>
      <c r="E2" s="58" t="s">
        <v>25</v>
      </c>
      <c r="F2" s="16" t="s">
        <v>10</v>
      </c>
      <c r="G2" s="58" t="s">
        <v>26</v>
      </c>
      <c r="H2" s="16" t="s">
        <v>10</v>
      </c>
      <c r="I2" s="58" t="s">
        <v>27</v>
      </c>
      <c r="J2" s="16" t="s">
        <v>11</v>
      </c>
      <c r="K2" s="58" t="s">
        <v>28</v>
      </c>
      <c r="L2" s="16" t="s">
        <v>11</v>
      </c>
      <c r="M2" s="58" t="s">
        <v>29</v>
      </c>
      <c r="N2" s="16" t="s">
        <v>11</v>
      </c>
      <c r="O2" s="58" t="s">
        <v>30</v>
      </c>
      <c r="P2" s="16" t="s">
        <v>11</v>
      </c>
      <c r="Q2" s="58" t="s">
        <v>31</v>
      </c>
      <c r="R2" s="16" t="s">
        <v>11</v>
      </c>
      <c r="S2" s="58" t="s">
        <v>32</v>
      </c>
      <c r="T2" s="16" t="s">
        <v>11</v>
      </c>
    </row>
    <row r="3" spans="1:20" x14ac:dyDescent="0.25">
      <c r="A3" s="6">
        <v>62446</v>
      </c>
      <c r="B3" s="1" t="s">
        <v>0</v>
      </c>
      <c r="D3" s="3">
        <v>83</v>
      </c>
      <c r="E3" s="28">
        <v>20.079999999999998</v>
      </c>
      <c r="F3" s="28">
        <v>4.66</v>
      </c>
      <c r="G3" s="28">
        <v>46.59</v>
      </c>
      <c r="H3" s="28">
        <v>3.44</v>
      </c>
      <c r="I3" s="8">
        <v>9.83</v>
      </c>
      <c r="J3" s="8">
        <v>1.51</v>
      </c>
      <c r="K3" s="8">
        <v>14.43</v>
      </c>
      <c r="L3" s="8">
        <v>0.91</v>
      </c>
      <c r="M3" s="28">
        <v>248.26</v>
      </c>
      <c r="N3" s="28">
        <v>2.4</v>
      </c>
      <c r="O3" s="28">
        <v>191.14</v>
      </c>
      <c r="P3" s="28">
        <v>2.27</v>
      </c>
      <c r="Q3" s="8">
        <v>6.19</v>
      </c>
      <c r="R3" s="8">
        <v>1.1599999999999999</v>
      </c>
      <c r="S3" s="8">
        <v>8.4600000000000009</v>
      </c>
      <c r="T3" s="8">
        <v>1.57</v>
      </c>
    </row>
    <row r="4" spans="1:20" x14ac:dyDescent="0.25">
      <c r="A4" s="6">
        <v>62447</v>
      </c>
      <c r="B4" s="1" t="s">
        <v>0</v>
      </c>
      <c r="D4" s="3">
        <v>82</v>
      </c>
      <c r="E4" s="28">
        <v>25.74</v>
      </c>
      <c r="F4" s="28">
        <v>4.5599999999999996</v>
      </c>
      <c r="G4" s="28">
        <v>93.25</v>
      </c>
      <c r="H4" s="28">
        <v>4.01</v>
      </c>
      <c r="I4" s="8">
        <v>3.7</v>
      </c>
      <c r="J4" s="8">
        <v>1.33</v>
      </c>
      <c r="K4" s="8">
        <v>14.63</v>
      </c>
      <c r="L4" s="8">
        <v>0.86</v>
      </c>
      <c r="M4" s="28">
        <v>178.29</v>
      </c>
      <c r="N4" s="28">
        <v>1.98</v>
      </c>
      <c r="O4" s="28">
        <v>101.09</v>
      </c>
      <c r="P4" s="28">
        <v>1.75</v>
      </c>
      <c r="Q4" s="28" t="s">
        <v>47</v>
      </c>
      <c r="R4" s="28" t="s">
        <v>1</v>
      </c>
      <c r="S4" s="8">
        <v>9.98</v>
      </c>
      <c r="T4" s="8">
        <v>1.51</v>
      </c>
    </row>
    <row r="5" spans="1:20" x14ac:dyDescent="0.25">
      <c r="A5" s="6">
        <v>62448</v>
      </c>
      <c r="B5" s="1" t="s">
        <v>0</v>
      </c>
      <c r="D5" s="3">
        <v>81</v>
      </c>
      <c r="E5" s="28">
        <v>53.04</v>
      </c>
      <c r="F5" s="28">
        <v>5.05</v>
      </c>
      <c r="G5" s="28">
        <v>111.49</v>
      </c>
      <c r="H5" s="28">
        <v>4.37</v>
      </c>
      <c r="I5" s="8">
        <v>8.65</v>
      </c>
      <c r="J5" s="8">
        <v>1.46</v>
      </c>
      <c r="K5" s="8">
        <v>13.77</v>
      </c>
      <c r="L5" s="8">
        <v>0.85</v>
      </c>
      <c r="M5" s="28">
        <v>181.6</v>
      </c>
      <c r="N5" s="28">
        <v>2.0099999999999998</v>
      </c>
      <c r="O5" s="28">
        <v>106.39</v>
      </c>
      <c r="P5" s="28">
        <v>1.8</v>
      </c>
      <c r="Q5" s="28" t="s">
        <v>47</v>
      </c>
      <c r="R5" s="28" t="s">
        <v>1</v>
      </c>
      <c r="S5" s="8">
        <v>9.65</v>
      </c>
      <c r="T5" s="8">
        <v>1.53</v>
      </c>
    </row>
    <row r="6" spans="1:20" x14ac:dyDescent="0.25">
      <c r="A6" s="6">
        <v>62450</v>
      </c>
      <c r="B6" s="1" t="s">
        <v>0</v>
      </c>
      <c r="D6" s="3">
        <v>80</v>
      </c>
      <c r="E6" s="28">
        <v>37.659999999999997</v>
      </c>
      <c r="F6" s="28">
        <v>4.6900000000000004</v>
      </c>
      <c r="G6" s="28">
        <v>127.03</v>
      </c>
      <c r="H6" s="28">
        <v>4.4400000000000004</v>
      </c>
      <c r="I6" s="8">
        <v>7.12</v>
      </c>
      <c r="J6" s="8">
        <v>1.48</v>
      </c>
      <c r="K6" s="8">
        <v>10.91</v>
      </c>
      <c r="L6" s="8">
        <v>0.78</v>
      </c>
      <c r="M6" s="28">
        <v>160.86000000000001</v>
      </c>
      <c r="N6" s="28">
        <v>1.86</v>
      </c>
      <c r="O6" s="28">
        <v>100.18</v>
      </c>
      <c r="P6" s="28">
        <v>1.72</v>
      </c>
      <c r="Q6" s="28" t="s">
        <v>47</v>
      </c>
      <c r="R6" s="28" t="s">
        <v>1</v>
      </c>
      <c r="S6" s="8">
        <v>14.36</v>
      </c>
      <c r="T6" s="8">
        <v>1.62</v>
      </c>
    </row>
    <row r="7" spans="1:20" x14ac:dyDescent="0.25">
      <c r="A7" s="6">
        <v>62451</v>
      </c>
      <c r="B7" s="1" t="s">
        <v>0</v>
      </c>
      <c r="D7" s="3">
        <v>79</v>
      </c>
      <c r="E7" s="28">
        <v>12.41</v>
      </c>
      <c r="F7" s="28">
        <v>4.29</v>
      </c>
      <c r="G7" s="28">
        <v>82.04</v>
      </c>
      <c r="H7" s="28">
        <v>3.83</v>
      </c>
      <c r="I7" s="8">
        <v>11.48</v>
      </c>
      <c r="J7" s="8">
        <v>1.49</v>
      </c>
      <c r="K7" s="8">
        <v>15.82</v>
      </c>
      <c r="L7" s="8">
        <v>0.85</v>
      </c>
      <c r="M7" s="28">
        <v>108.59</v>
      </c>
      <c r="N7" s="28">
        <v>1.55</v>
      </c>
      <c r="O7" s="28">
        <v>97.53</v>
      </c>
      <c r="P7" s="28">
        <v>1.67</v>
      </c>
      <c r="Q7" s="28" t="s">
        <v>47</v>
      </c>
      <c r="R7" s="28" t="s">
        <v>1</v>
      </c>
      <c r="S7" s="8">
        <v>9.5399999999999991</v>
      </c>
      <c r="T7" s="8">
        <v>1.49</v>
      </c>
    </row>
    <row r="8" spans="1:20" x14ac:dyDescent="0.25">
      <c r="A8" s="6">
        <v>62452</v>
      </c>
      <c r="B8" s="1" t="s">
        <v>0</v>
      </c>
      <c r="C8" s="23" t="s">
        <v>33</v>
      </c>
      <c r="D8" s="3">
        <v>78</v>
      </c>
      <c r="E8" s="28">
        <v>26.59</v>
      </c>
      <c r="F8" s="28">
        <v>4.5999999999999996</v>
      </c>
      <c r="G8" s="28">
        <v>70.77</v>
      </c>
      <c r="H8" s="28">
        <v>3.69</v>
      </c>
      <c r="I8" s="8">
        <v>6.97</v>
      </c>
      <c r="J8" s="8">
        <v>1.4</v>
      </c>
      <c r="K8" s="8">
        <v>16.87</v>
      </c>
      <c r="L8" s="8">
        <v>0.88</v>
      </c>
      <c r="M8" s="28">
        <v>138.74</v>
      </c>
      <c r="N8" s="28">
        <v>1.77</v>
      </c>
      <c r="O8" s="28">
        <v>109.47</v>
      </c>
      <c r="P8" s="28">
        <v>1.77</v>
      </c>
      <c r="Q8" s="8">
        <v>2.67</v>
      </c>
      <c r="R8" s="8">
        <v>1.04</v>
      </c>
      <c r="S8" s="8">
        <v>9.31</v>
      </c>
      <c r="T8" s="8">
        <v>1.5</v>
      </c>
    </row>
    <row r="9" spans="1:20" x14ac:dyDescent="0.25">
      <c r="A9" s="6">
        <v>62453</v>
      </c>
      <c r="B9" s="1" t="s">
        <v>0</v>
      </c>
      <c r="C9" s="23" t="s">
        <v>43</v>
      </c>
      <c r="D9" s="3">
        <v>77</v>
      </c>
      <c r="E9" s="28">
        <v>25.15</v>
      </c>
      <c r="F9" s="28">
        <v>4.54</v>
      </c>
      <c r="G9" s="28">
        <v>76.56</v>
      </c>
      <c r="H9" s="28">
        <v>3.76</v>
      </c>
      <c r="I9" s="8">
        <v>5.71</v>
      </c>
      <c r="J9" s="8">
        <v>1.36</v>
      </c>
      <c r="K9" s="8">
        <v>16.5</v>
      </c>
      <c r="L9" s="8">
        <v>0.87</v>
      </c>
      <c r="M9" s="28">
        <v>142.97999999999999</v>
      </c>
      <c r="N9" s="28">
        <v>1.77</v>
      </c>
      <c r="O9" s="28">
        <v>112.15</v>
      </c>
      <c r="P9" s="28">
        <v>1.77</v>
      </c>
      <c r="Q9" s="8">
        <v>2.25</v>
      </c>
      <c r="R9" s="8">
        <v>1.03</v>
      </c>
      <c r="S9" s="8">
        <v>9.42</v>
      </c>
      <c r="T9" s="8">
        <v>1.48</v>
      </c>
    </row>
    <row r="10" spans="1:20" x14ac:dyDescent="0.25">
      <c r="A10" s="6">
        <v>62454</v>
      </c>
      <c r="B10" s="1" t="s">
        <v>0</v>
      </c>
      <c r="C10" s="1" t="s">
        <v>34</v>
      </c>
      <c r="D10" s="3">
        <v>76</v>
      </c>
      <c r="E10" s="28">
        <v>29.95</v>
      </c>
      <c r="F10" s="28">
        <v>4.76</v>
      </c>
      <c r="G10" s="28">
        <v>68.150000000000006</v>
      </c>
      <c r="H10" s="28">
        <v>3.78</v>
      </c>
      <c r="I10" s="8">
        <v>12.38</v>
      </c>
      <c r="J10" s="8">
        <v>1.62</v>
      </c>
      <c r="K10" s="8">
        <v>18.059999999999999</v>
      </c>
      <c r="L10" s="8">
        <v>0.95</v>
      </c>
      <c r="M10" s="28">
        <v>247.26</v>
      </c>
      <c r="N10" s="28">
        <v>2.36</v>
      </c>
      <c r="O10" s="28">
        <v>120.41</v>
      </c>
      <c r="P10" s="28">
        <v>1.94</v>
      </c>
      <c r="Q10" s="28" t="s">
        <v>47</v>
      </c>
      <c r="R10" s="28" t="s">
        <v>1</v>
      </c>
      <c r="S10" s="8">
        <v>11.65</v>
      </c>
      <c r="T10" s="8">
        <v>1.66</v>
      </c>
    </row>
    <row r="11" spans="1:20" x14ac:dyDescent="0.25">
      <c r="A11" s="6">
        <v>62455</v>
      </c>
      <c r="B11" s="1" t="s">
        <v>0</v>
      </c>
      <c r="C11" s="1" t="s">
        <v>35</v>
      </c>
      <c r="D11" s="3">
        <v>75</v>
      </c>
      <c r="E11" s="28">
        <v>27.73</v>
      </c>
      <c r="F11" s="28">
        <v>4.7300000000000004</v>
      </c>
      <c r="G11" s="28">
        <v>68.14</v>
      </c>
      <c r="H11" s="28">
        <v>3.77</v>
      </c>
      <c r="I11" s="8">
        <v>12.3</v>
      </c>
      <c r="J11" s="8">
        <v>1.61</v>
      </c>
      <c r="K11" s="8">
        <v>17.940000000000001</v>
      </c>
      <c r="L11" s="8">
        <v>0.95</v>
      </c>
      <c r="M11" s="28">
        <v>247.39</v>
      </c>
      <c r="N11" s="28">
        <v>2.36</v>
      </c>
      <c r="O11" s="28">
        <v>124.08</v>
      </c>
      <c r="P11" s="28">
        <v>1.95</v>
      </c>
      <c r="Q11" s="28" t="s">
        <v>47</v>
      </c>
      <c r="R11" s="28" t="s">
        <v>1</v>
      </c>
      <c r="S11" s="8">
        <v>11.28</v>
      </c>
      <c r="T11" s="8">
        <v>1.64</v>
      </c>
    </row>
    <row r="12" spans="1:20" x14ac:dyDescent="0.25">
      <c r="A12" s="6">
        <v>62457</v>
      </c>
      <c r="B12" s="1" t="s">
        <v>0</v>
      </c>
      <c r="D12" s="3">
        <v>74</v>
      </c>
      <c r="E12" s="28">
        <v>49.19</v>
      </c>
      <c r="F12" s="28">
        <v>5.1100000000000003</v>
      </c>
      <c r="G12" s="28">
        <v>90.66</v>
      </c>
      <c r="H12" s="28">
        <v>4.2</v>
      </c>
      <c r="I12" s="8">
        <v>11.8</v>
      </c>
      <c r="J12" s="8">
        <v>1.62</v>
      </c>
      <c r="K12" s="8">
        <v>18.37</v>
      </c>
      <c r="L12" s="8">
        <v>0.97</v>
      </c>
      <c r="M12" s="28">
        <v>290.48</v>
      </c>
      <c r="N12" s="28">
        <v>2.57</v>
      </c>
      <c r="O12" s="28">
        <v>142.19</v>
      </c>
      <c r="P12" s="28">
        <v>2.08</v>
      </c>
      <c r="Q12" s="8">
        <v>1.97</v>
      </c>
      <c r="R12" s="8">
        <v>1.0900000000000001</v>
      </c>
      <c r="S12" s="8">
        <v>11.65</v>
      </c>
      <c r="T12" s="8">
        <v>1.68</v>
      </c>
    </row>
    <row r="13" spans="1:20" x14ac:dyDescent="0.25">
      <c r="A13" s="6">
        <v>62458</v>
      </c>
      <c r="B13" s="1" t="s">
        <v>0</v>
      </c>
      <c r="D13" s="3">
        <v>71</v>
      </c>
      <c r="E13" s="28">
        <v>47.04</v>
      </c>
      <c r="F13" s="28">
        <v>5.16</v>
      </c>
      <c r="G13" s="28">
        <v>76.400000000000006</v>
      </c>
      <c r="H13" s="28">
        <v>4.07</v>
      </c>
      <c r="I13" s="8">
        <v>10.039999999999999</v>
      </c>
      <c r="J13" s="8">
        <v>1.59</v>
      </c>
      <c r="K13" s="8">
        <v>24.35</v>
      </c>
      <c r="L13" s="8">
        <v>1.05</v>
      </c>
      <c r="M13" s="28">
        <v>225.12</v>
      </c>
      <c r="N13" s="28">
        <v>2.31</v>
      </c>
      <c r="O13" s="28">
        <v>134.63</v>
      </c>
      <c r="P13" s="28">
        <v>2.0299999999999998</v>
      </c>
      <c r="Q13" s="28" t="s">
        <v>47</v>
      </c>
      <c r="R13" s="28" t="s">
        <v>1</v>
      </c>
      <c r="S13" s="8">
        <v>10.95</v>
      </c>
      <c r="T13" s="8">
        <v>1.69</v>
      </c>
    </row>
    <row r="14" spans="1:20" x14ac:dyDescent="0.25">
      <c r="A14" s="6">
        <v>62459</v>
      </c>
      <c r="B14" s="1" t="s">
        <v>0</v>
      </c>
      <c r="D14" s="3">
        <v>70</v>
      </c>
      <c r="E14" s="28">
        <v>38.590000000000003</v>
      </c>
      <c r="F14" s="28">
        <v>4.99</v>
      </c>
      <c r="G14" s="28">
        <v>64.510000000000005</v>
      </c>
      <c r="H14" s="28">
        <v>3.83</v>
      </c>
      <c r="I14" s="8">
        <v>7.81</v>
      </c>
      <c r="J14" s="8">
        <v>1.51</v>
      </c>
      <c r="K14" s="8">
        <v>20.63</v>
      </c>
      <c r="L14" s="8">
        <v>1</v>
      </c>
      <c r="M14" s="28">
        <v>225.55</v>
      </c>
      <c r="N14" s="28">
        <v>2.29</v>
      </c>
      <c r="O14" s="28">
        <v>115.88</v>
      </c>
      <c r="P14" s="28">
        <v>1.93</v>
      </c>
      <c r="Q14" s="28" t="s">
        <v>47</v>
      </c>
      <c r="R14" s="28" t="s">
        <v>1</v>
      </c>
      <c r="S14" s="8">
        <v>9.98</v>
      </c>
      <c r="T14" s="8">
        <v>1.65</v>
      </c>
    </row>
    <row r="15" spans="1:20" x14ac:dyDescent="0.25">
      <c r="A15" s="6">
        <v>62460</v>
      </c>
      <c r="B15" s="1" t="s">
        <v>0</v>
      </c>
      <c r="C15" s="23" t="s">
        <v>36</v>
      </c>
      <c r="D15" s="3">
        <v>69</v>
      </c>
      <c r="E15" s="28">
        <v>59.84</v>
      </c>
      <c r="F15" s="28">
        <v>5.28</v>
      </c>
      <c r="G15" s="28">
        <v>106.74</v>
      </c>
      <c r="H15" s="28">
        <v>4.46</v>
      </c>
      <c r="I15" s="8">
        <v>10.08</v>
      </c>
      <c r="J15" s="8">
        <v>1.59</v>
      </c>
      <c r="K15" s="8">
        <v>21.2</v>
      </c>
      <c r="L15" s="8">
        <v>0.99</v>
      </c>
      <c r="M15" s="28">
        <v>212.41</v>
      </c>
      <c r="N15" s="28">
        <v>2.21</v>
      </c>
      <c r="O15" s="28">
        <v>120.67</v>
      </c>
      <c r="P15" s="28">
        <v>1.93</v>
      </c>
      <c r="Q15" s="28" t="s">
        <v>47</v>
      </c>
      <c r="R15" s="28" t="s">
        <v>1</v>
      </c>
      <c r="S15" s="8">
        <v>12.35</v>
      </c>
      <c r="T15" s="8">
        <v>1.7</v>
      </c>
    </row>
    <row r="16" spans="1:20" x14ac:dyDescent="0.25">
      <c r="A16" s="6">
        <v>62461</v>
      </c>
      <c r="B16" s="1" t="s">
        <v>0</v>
      </c>
      <c r="C16" s="23" t="s">
        <v>44</v>
      </c>
      <c r="D16" s="3">
        <v>68</v>
      </c>
      <c r="E16" s="28">
        <v>51.33</v>
      </c>
      <c r="F16" s="28">
        <v>5.17</v>
      </c>
      <c r="G16" s="28">
        <v>85.69</v>
      </c>
      <c r="H16" s="28">
        <v>4.17</v>
      </c>
      <c r="I16" s="8">
        <v>11.13</v>
      </c>
      <c r="J16" s="8">
        <v>1.59</v>
      </c>
      <c r="K16" s="8">
        <v>21</v>
      </c>
      <c r="L16" s="8">
        <v>1</v>
      </c>
      <c r="M16" s="28">
        <v>212.82</v>
      </c>
      <c r="N16" s="28">
        <v>2.2200000000000002</v>
      </c>
      <c r="O16" s="28">
        <v>129.01</v>
      </c>
      <c r="P16" s="28">
        <v>1.97</v>
      </c>
      <c r="Q16" s="28" t="s">
        <v>47</v>
      </c>
      <c r="R16" s="28" t="s">
        <v>1</v>
      </c>
      <c r="S16" s="8">
        <v>10.51</v>
      </c>
      <c r="T16" s="8">
        <v>1.66</v>
      </c>
    </row>
    <row r="17" spans="1:20" x14ac:dyDescent="0.25">
      <c r="A17" s="6">
        <v>62462</v>
      </c>
      <c r="B17" s="1" t="s">
        <v>0</v>
      </c>
      <c r="C17" s="23" t="s">
        <v>37</v>
      </c>
      <c r="D17" s="3">
        <v>67</v>
      </c>
      <c r="E17" s="28">
        <v>18.739999999999998</v>
      </c>
      <c r="F17" s="28">
        <v>4.5599999999999996</v>
      </c>
      <c r="G17" s="28">
        <v>53.49</v>
      </c>
      <c r="H17" s="28">
        <v>3.47</v>
      </c>
      <c r="I17" s="8">
        <v>5.87</v>
      </c>
      <c r="J17" s="8">
        <v>1.4</v>
      </c>
      <c r="K17" s="8">
        <v>18.170000000000002</v>
      </c>
      <c r="L17" s="8">
        <v>0.95</v>
      </c>
      <c r="M17" s="28">
        <v>205.89</v>
      </c>
      <c r="N17" s="28">
        <v>2.17</v>
      </c>
      <c r="O17" s="28">
        <v>138.75</v>
      </c>
      <c r="P17" s="28">
        <v>1.99</v>
      </c>
      <c r="Q17" s="28" t="s">
        <v>47</v>
      </c>
      <c r="R17" s="28" t="s">
        <v>1</v>
      </c>
      <c r="S17" s="8">
        <v>8.81</v>
      </c>
      <c r="T17" s="8">
        <v>1.53</v>
      </c>
    </row>
    <row r="18" spans="1:20" x14ac:dyDescent="0.25">
      <c r="A18" s="6">
        <v>62463</v>
      </c>
      <c r="B18" s="1" t="s">
        <v>0</v>
      </c>
      <c r="D18" s="3">
        <v>66</v>
      </c>
      <c r="E18" s="28">
        <v>38.64</v>
      </c>
      <c r="F18" s="28">
        <v>4.8600000000000003</v>
      </c>
      <c r="G18" s="28">
        <v>92.02</v>
      </c>
      <c r="H18" s="28">
        <v>4.16</v>
      </c>
      <c r="I18" s="8">
        <v>9.41</v>
      </c>
      <c r="J18" s="8">
        <v>1.56</v>
      </c>
      <c r="K18" s="8">
        <v>23.26</v>
      </c>
      <c r="L18" s="8">
        <v>1</v>
      </c>
      <c r="M18" s="28">
        <v>170.45</v>
      </c>
      <c r="N18" s="28">
        <v>1.96</v>
      </c>
      <c r="O18" s="28">
        <v>126.95</v>
      </c>
      <c r="P18" s="28">
        <v>1.9</v>
      </c>
      <c r="Q18" s="28" t="s">
        <v>47</v>
      </c>
      <c r="R18" s="28" t="s">
        <v>1</v>
      </c>
      <c r="S18" s="8">
        <v>12.34</v>
      </c>
      <c r="T18" s="8">
        <v>1.67</v>
      </c>
    </row>
    <row r="19" spans="1:20" x14ac:dyDescent="0.25">
      <c r="A19" s="6">
        <v>62464</v>
      </c>
      <c r="B19" s="1" t="s">
        <v>0</v>
      </c>
      <c r="D19" s="3">
        <v>65</v>
      </c>
      <c r="E19" s="28">
        <v>43.89</v>
      </c>
      <c r="F19" s="28">
        <v>4.92</v>
      </c>
      <c r="G19" s="28">
        <v>168.5</v>
      </c>
      <c r="H19" s="28">
        <v>5.13</v>
      </c>
      <c r="I19" s="8">
        <v>11.68</v>
      </c>
      <c r="J19" s="8">
        <v>1.63</v>
      </c>
      <c r="K19" s="8">
        <v>15.22</v>
      </c>
      <c r="L19" s="8">
        <v>0.87</v>
      </c>
      <c r="M19" s="28">
        <v>157.08000000000001</v>
      </c>
      <c r="N19" s="28">
        <v>1.88</v>
      </c>
      <c r="O19" s="28">
        <v>89.28</v>
      </c>
      <c r="P19" s="28">
        <v>1.69</v>
      </c>
      <c r="Q19" s="28" t="s">
        <v>47</v>
      </c>
      <c r="R19" s="28" t="s">
        <v>1</v>
      </c>
      <c r="S19" s="8">
        <v>14.71</v>
      </c>
      <c r="T19" s="8">
        <v>1.7</v>
      </c>
    </row>
    <row r="20" spans="1:20" x14ac:dyDescent="0.25">
      <c r="A20" s="6">
        <v>62465</v>
      </c>
      <c r="B20" s="1" t="s">
        <v>0</v>
      </c>
      <c r="D20" s="3">
        <v>64</v>
      </c>
      <c r="E20" s="28">
        <v>32.01</v>
      </c>
      <c r="F20" s="28">
        <v>4.8099999999999996</v>
      </c>
      <c r="G20" s="28">
        <v>135.79</v>
      </c>
      <c r="H20" s="28">
        <v>4.82</v>
      </c>
      <c r="I20" s="8">
        <v>14.22</v>
      </c>
      <c r="J20" s="8">
        <v>1.71</v>
      </c>
      <c r="K20" s="8">
        <v>18.91</v>
      </c>
      <c r="L20" s="8">
        <v>0.94</v>
      </c>
      <c r="M20" s="28">
        <v>164.82</v>
      </c>
      <c r="N20" s="28">
        <v>1.95</v>
      </c>
      <c r="O20" s="28">
        <v>102.55</v>
      </c>
      <c r="P20" s="28">
        <v>1.79</v>
      </c>
      <c r="Q20" s="28" t="s">
        <v>47</v>
      </c>
      <c r="R20" s="28" t="s">
        <v>1</v>
      </c>
      <c r="S20" s="8">
        <v>14.68</v>
      </c>
      <c r="T20" s="8">
        <v>1.75</v>
      </c>
    </row>
    <row r="21" spans="1:20" x14ac:dyDescent="0.25">
      <c r="A21" s="6">
        <v>62466</v>
      </c>
      <c r="B21" s="1" t="s">
        <v>0</v>
      </c>
      <c r="C21" s="1" t="s">
        <v>38</v>
      </c>
      <c r="D21" s="3">
        <v>63</v>
      </c>
      <c r="E21" s="28">
        <v>16.82</v>
      </c>
      <c r="F21" s="28">
        <v>4.49</v>
      </c>
      <c r="G21" s="28">
        <v>54.07</v>
      </c>
      <c r="H21" s="28">
        <v>3.45</v>
      </c>
      <c r="I21" s="8">
        <v>4.53</v>
      </c>
      <c r="J21" s="8">
        <v>1.38</v>
      </c>
      <c r="K21" s="8">
        <v>18.5</v>
      </c>
      <c r="L21" s="8">
        <v>0.95</v>
      </c>
      <c r="M21" s="28">
        <v>204.47</v>
      </c>
      <c r="N21" s="28">
        <v>2.14</v>
      </c>
      <c r="O21" s="28">
        <v>146.9</v>
      </c>
      <c r="P21" s="28">
        <v>2.0099999999999998</v>
      </c>
      <c r="Q21" s="28" t="s">
        <v>47</v>
      </c>
      <c r="R21" s="28" t="s">
        <v>1</v>
      </c>
      <c r="S21" s="8">
        <v>9.64</v>
      </c>
      <c r="T21" s="8">
        <v>1.55</v>
      </c>
    </row>
    <row r="22" spans="1:20" x14ac:dyDescent="0.25">
      <c r="A22" s="6">
        <v>62468</v>
      </c>
      <c r="B22" s="1" t="s">
        <v>0</v>
      </c>
      <c r="C22" s="23" t="s">
        <v>39</v>
      </c>
      <c r="D22" s="3">
        <v>62</v>
      </c>
      <c r="E22" s="28">
        <v>28.65</v>
      </c>
      <c r="F22" s="28">
        <v>4.7300000000000004</v>
      </c>
      <c r="G22" s="28">
        <v>97.83</v>
      </c>
      <c r="H22" s="28">
        <v>4.26</v>
      </c>
      <c r="I22" s="8">
        <v>10.09</v>
      </c>
      <c r="J22" s="8">
        <v>1.58</v>
      </c>
      <c r="K22" s="8">
        <v>18.690000000000001</v>
      </c>
      <c r="L22" s="8">
        <v>0.95</v>
      </c>
      <c r="M22" s="28">
        <v>194.22</v>
      </c>
      <c r="N22" s="28">
        <v>2.1</v>
      </c>
      <c r="O22" s="28">
        <v>100.98</v>
      </c>
      <c r="P22" s="28">
        <v>1.8</v>
      </c>
      <c r="Q22" s="28" t="s">
        <v>47</v>
      </c>
      <c r="R22" s="28" t="s">
        <v>1</v>
      </c>
      <c r="S22" s="8">
        <v>12.47</v>
      </c>
      <c r="T22" s="8">
        <v>1.67</v>
      </c>
    </row>
    <row r="23" spans="1:20" x14ac:dyDescent="0.25">
      <c r="A23" s="6">
        <v>62469</v>
      </c>
      <c r="B23" s="1" t="s">
        <v>0</v>
      </c>
      <c r="C23" s="23" t="s">
        <v>40</v>
      </c>
      <c r="D23" s="3">
        <v>61</v>
      </c>
      <c r="E23" s="28">
        <v>32.130000000000003</v>
      </c>
      <c r="F23" s="28">
        <v>4.79</v>
      </c>
      <c r="G23" s="28">
        <v>107.48</v>
      </c>
      <c r="H23" s="28">
        <v>4.3899999999999997</v>
      </c>
      <c r="I23" s="8">
        <v>11.1</v>
      </c>
      <c r="J23" s="8">
        <v>1.53</v>
      </c>
      <c r="K23" s="8">
        <v>19.760000000000002</v>
      </c>
      <c r="L23" s="8">
        <v>0.95</v>
      </c>
      <c r="M23" s="28">
        <v>195.46</v>
      </c>
      <c r="N23" s="28">
        <v>2.1</v>
      </c>
      <c r="O23" s="28">
        <v>98.92</v>
      </c>
      <c r="P23" s="28">
        <v>1.79</v>
      </c>
      <c r="Q23" s="28" t="s">
        <v>47</v>
      </c>
      <c r="R23" s="28" t="s">
        <v>1</v>
      </c>
      <c r="S23" s="8">
        <v>9.34</v>
      </c>
      <c r="T23" s="8">
        <v>1.56</v>
      </c>
    </row>
    <row r="24" spans="1:20" x14ac:dyDescent="0.25">
      <c r="A24" s="6">
        <v>62470</v>
      </c>
      <c r="B24" s="1" t="s">
        <v>0</v>
      </c>
      <c r="D24" s="3">
        <v>60</v>
      </c>
      <c r="E24" s="28">
        <v>79.92</v>
      </c>
      <c r="F24" s="28">
        <v>5.48</v>
      </c>
      <c r="G24" s="28">
        <v>264.47000000000003</v>
      </c>
      <c r="H24" s="28">
        <v>6.23</v>
      </c>
      <c r="I24" s="8">
        <v>10</v>
      </c>
      <c r="J24" s="8">
        <v>1.58</v>
      </c>
      <c r="K24" s="8">
        <v>15.72</v>
      </c>
      <c r="L24" s="8">
        <v>0.88</v>
      </c>
      <c r="M24" s="28">
        <v>144.31</v>
      </c>
      <c r="N24" s="28">
        <v>1.81</v>
      </c>
      <c r="O24" s="28">
        <v>96.99</v>
      </c>
      <c r="P24" s="28">
        <v>1.73</v>
      </c>
      <c r="Q24" s="28" t="s">
        <v>47</v>
      </c>
      <c r="R24" s="28" t="s">
        <v>1</v>
      </c>
      <c r="S24" s="8">
        <v>13.42</v>
      </c>
      <c r="T24" s="8">
        <v>1.67</v>
      </c>
    </row>
    <row r="25" spans="1:20" x14ac:dyDescent="0.25">
      <c r="A25" s="6">
        <v>62471</v>
      </c>
      <c r="B25" s="1" t="s">
        <v>0</v>
      </c>
      <c r="D25" s="3">
        <v>14</v>
      </c>
      <c r="E25" s="28">
        <v>36.71</v>
      </c>
      <c r="F25" s="28">
        <v>4.6900000000000004</v>
      </c>
      <c r="G25" s="28">
        <v>153.81</v>
      </c>
      <c r="H25" s="28">
        <v>4.84</v>
      </c>
      <c r="I25" s="8">
        <v>10.9</v>
      </c>
      <c r="J25" s="8">
        <v>2.15</v>
      </c>
      <c r="K25" s="8">
        <v>20.54</v>
      </c>
      <c r="L25" s="8">
        <v>0.93</v>
      </c>
      <c r="M25" s="28">
        <v>120.94</v>
      </c>
      <c r="N25" s="28">
        <v>1.63</v>
      </c>
      <c r="O25" s="28">
        <v>120.5</v>
      </c>
      <c r="P25" s="28">
        <v>1.79</v>
      </c>
      <c r="Q25" s="28" t="s">
        <v>47</v>
      </c>
      <c r="R25" s="28" t="s">
        <v>1</v>
      </c>
      <c r="S25" s="28">
        <v>48.12</v>
      </c>
      <c r="T25" s="28">
        <v>2.5299999999999998</v>
      </c>
    </row>
    <row r="26" spans="1:20" x14ac:dyDescent="0.25">
      <c r="A26" s="6">
        <v>62471</v>
      </c>
      <c r="B26" s="1" t="s">
        <v>0</v>
      </c>
      <c r="C26" s="1" t="s">
        <v>46</v>
      </c>
      <c r="D26" s="3">
        <v>59</v>
      </c>
      <c r="E26" s="28">
        <v>41.48</v>
      </c>
      <c r="F26" s="28">
        <v>4.79</v>
      </c>
      <c r="G26" s="28">
        <v>154.18</v>
      </c>
      <c r="H26" s="28">
        <v>4.8499999999999996</v>
      </c>
      <c r="I26" s="8">
        <v>11.68</v>
      </c>
      <c r="J26" s="8">
        <v>2.13</v>
      </c>
      <c r="K26" s="8">
        <v>21.31</v>
      </c>
      <c r="L26" s="8">
        <v>0.94</v>
      </c>
      <c r="M26" s="28">
        <v>120.55</v>
      </c>
      <c r="N26" s="28">
        <v>1.63</v>
      </c>
      <c r="O26" s="28">
        <v>123.25</v>
      </c>
      <c r="P26" s="28">
        <v>1.8</v>
      </c>
      <c r="Q26" s="28" t="s">
        <v>47</v>
      </c>
      <c r="R26" s="28" t="s">
        <v>1</v>
      </c>
      <c r="S26" s="28">
        <v>45.71</v>
      </c>
      <c r="T26" s="28">
        <v>2.4900000000000002</v>
      </c>
    </row>
    <row r="27" spans="1:20" x14ac:dyDescent="0.25">
      <c r="A27" s="6">
        <v>62472</v>
      </c>
      <c r="B27" s="1" t="s">
        <v>0</v>
      </c>
      <c r="D27" s="3">
        <v>48</v>
      </c>
      <c r="E27" s="28">
        <v>55.39</v>
      </c>
      <c r="F27" s="28">
        <v>5.03</v>
      </c>
      <c r="G27" s="28">
        <v>99.99</v>
      </c>
      <c r="H27" s="28">
        <v>4.1500000000000004</v>
      </c>
      <c r="I27" s="8">
        <v>7.49</v>
      </c>
      <c r="J27" s="8">
        <v>1.47</v>
      </c>
      <c r="K27" s="8">
        <v>14.04</v>
      </c>
      <c r="L27" s="8">
        <v>0.84</v>
      </c>
      <c r="M27" s="28">
        <v>162.77000000000001</v>
      </c>
      <c r="N27" s="28">
        <v>1.89</v>
      </c>
      <c r="O27" s="28">
        <v>104.87</v>
      </c>
      <c r="P27" s="28">
        <v>1.76</v>
      </c>
      <c r="Q27" s="28" t="s">
        <v>47</v>
      </c>
      <c r="R27" s="28" t="s">
        <v>1</v>
      </c>
      <c r="S27" s="8">
        <v>12.24</v>
      </c>
      <c r="T27" s="8">
        <v>1.59</v>
      </c>
    </row>
    <row r="28" spans="1:20" x14ac:dyDescent="0.25">
      <c r="A28" s="6">
        <v>62473</v>
      </c>
      <c r="B28" s="1" t="s">
        <v>0</v>
      </c>
      <c r="D28" s="3">
        <v>47</v>
      </c>
      <c r="E28" s="28">
        <v>9.94</v>
      </c>
      <c r="F28" s="28">
        <v>4.25</v>
      </c>
      <c r="G28" s="28">
        <v>1010.86</v>
      </c>
      <c r="H28" s="28">
        <v>11.08</v>
      </c>
      <c r="I28" s="8">
        <v>24.16</v>
      </c>
      <c r="J28" s="8">
        <v>2.06</v>
      </c>
      <c r="K28" s="8">
        <v>17.73</v>
      </c>
      <c r="L28" s="8">
        <v>0.87</v>
      </c>
      <c r="M28" s="28">
        <v>106.42</v>
      </c>
      <c r="N28" s="28">
        <v>1.52</v>
      </c>
      <c r="O28" s="28">
        <v>97.48</v>
      </c>
      <c r="P28" s="28">
        <v>1.65</v>
      </c>
      <c r="Q28" s="28" t="s">
        <v>47</v>
      </c>
      <c r="R28" s="28" t="s">
        <v>1</v>
      </c>
      <c r="S28" s="28">
        <v>31.56</v>
      </c>
      <c r="T28" s="28">
        <v>2.08</v>
      </c>
    </row>
    <row r="29" spans="1:20" x14ac:dyDescent="0.25">
      <c r="A29" s="6">
        <v>62474</v>
      </c>
      <c r="B29" s="1" t="s">
        <v>0</v>
      </c>
      <c r="D29" s="3">
        <v>46</v>
      </c>
      <c r="E29" s="28">
        <v>28.59</v>
      </c>
      <c r="F29" s="28">
        <v>4.7300000000000004</v>
      </c>
      <c r="G29" s="28">
        <v>84.44</v>
      </c>
      <c r="H29" s="28">
        <v>4.08</v>
      </c>
      <c r="I29" s="8">
        <v>9.02</v>
      </c>
      <c r="J29" s="8">
        <v>1.47</v>
      </c>
      <c r="K29" s="8">
        <v>13.69</v>
      </c>
      <c r="L29" s="8">
        <v>0.85</v>
      </c>
      <c r="M29" s="28">
        <v>142.80000000000001</v>
      </c>
      <c r="N29" s="28">
        <v>1.81</v>
      </c>
      <c r="O29" s="28">
        <v>86.25</v>
      </c>
      <c r="P29" s="28">
        <v>1.68</v>
      </c>
      <c r="Q29" s="28" t="s">
        <v>47</v>
      </c>
      <c r="R29" s="28" t="s">
        <v>1</v>
      </c>
      <c r="S29" s="8">
        <v>8.5299999999999994</v>
      </c>
      <c r="T29" s="8">
        <v>1.54</v>
      </c>
    </row>
    <row r="30" spans="1:20" x14ac:dyDescent="0.25">
      <c r="A30" s="6">
        <v>62475</v>
      </c>
      <c r="B30" s="1" t="s">
        <v>0</v>
      </c>
      <c r="D30" s="3">
        <v>19</v>
      </c>
      <c r="E30" s="28">
        <v>710.99</v>
      </c>
      <c r="F30" s="28">
        <v>11.75</v>
      </c>
      <c r="G30" s="28">
        <v>1039.6500000000001</v>
      </c>
      <c r="H30" s="28">
        <v>12.23</v>
      </c>
      <c r="I30" s="8">
        <v>20.38</v>
      </c>
      <c r="J30" s="8">
        <v>3.54</v>
      </c>
      <c r="K30" s="8">
        <v>16.57</v>
      </c>
      <c r="L30" s="8">
        <v>0.92</v>
      </c>
      <c r="M30" s="28">
        <v>108.13</v>
      </c>
      <c r="N30" s="28">
        <v>1.64</v>
      </c>
      <c r="O30" s="28">
        <v>79.069999999999993</v>
      </c>
      <c r="P30" s="28">
        <v>1.67</v>
      </c>
      <c r="Q30" s="8">
        <v>2.52</v>
      </c>
      <c r="R30" s="8">
        <v>1.06</v>
      </c>
      <c r="S30" s="28">
        <v>141.71</v>
      </c>
      <c r="T30" s="28">
        <v>4.34</v>
      </c>
    </row>
    <row r="31" spans="1:20" x14ac:dyDescent="0.25">
      <c r="A31" s="6">
        <v>62475</v>
      </c>
      <c r="B31" s="1" t="s">
        <v>0</v>
      </c>
      <c r="C31" s="1" t="s">
        <v>46</v>
      </c>
      <c r="D31" s="3">
        <v>40</v>
      </c>
      <c r="E31" s="28">
        <v>720.49</v>
      </c>
      <c r="F31" s="28">
        <v>11.85</v>
      </c>
      <c r="G31" s="28">
        <v>1028.99</v>
      </c>
      <c r="H31" s="28">
        <v>12.21</v>
      </c>
      <c r="I31" s="8">
        <v>25.19</v>
      </c>
      <c r="J31" s="8">
        <v>3.57</v>
      </c>
      <c r="K31" s="8">
        <v>16.670000000000002</v>
      </c>
      <c r="L31" s="8">
        <v>0.92</v>
      </c>
      <c r="M31" s="28">
        <v>107.57</v>
      </c>
      <c r="N31" s="28">
        <v>1.64</v>
      </c>
      <c r="O31" s="28">
        <v>80.87</v>
      </c>
      <c r="P31" s="28">
        <v>1.68</v>
      </c>
      <c r="Q31" s="8">
        <v>1.95</v>
      </c>
      <c r="R31" s="8">
        <v>1.06</v>
      </c>
      <c r="S31" s="28">
        <v>138.78</v>
      </c>
      <c r="T31" s="28">
        <v>4.3099999999999996</v>
      </c>
    </row>
    <row r="32" spans="1:20" x14ac:dyDescent="0.25">
      <c r="A32" s="6">
        <v>62478</v>
      </c>
      <c r="B32" s="1" t="s">
        <v>0</v>
      </c>
      <c r="D32" s="3">
        <v>37</v>
      </c>
      <c r="E32" s="28">
        <v>32.520000000000003</v>
      </c>
      <c r="F32" s="28">
        <v>4.68</v>
      </c>
      <c r="G32" s="28">
        <v>133.54</v>
      </c>
      <c r="H32" s="28">
        <v>4.6399999999999997</v>
      </c>
      <c r="I32" s="8">
        <v>9.24</v>
      </c>
      <c r="J32" s="8">
        <v>2.23</v>
      </c>
      <c r="K32" s="8">
        <v>16.62</v>
      </c>
      <c r="L32" s="8">
        <v>0.87</v>
      </c>
      <c r="M32" s="28">
        <v>112.89</v>
      </c>
      <c r="N32" s="28">
        <v>1.59</v>
      </c>
      <c r="O32" s="28">
        <v>95.18</v>
      </c>
      <c r="P32" s="28">
        <v>1.67</v>
      </c>
      <c r="Q32" s="28" t="s">
        <v>47</v>
      </c>
      <c r="R32" s="28" t="s">
        <v>1</v>
      </c>
      <c r="S32" s="28">
        <v>54.21</v>
      </c>
      <c r="T32" s="28">
        <v>2.69</v>
      </c>
    </row>
    <row r="33" spans="1:20" x14ac:dyDescent="0.25">
      <c r="A33" s="12">
        <v>62479</v>
      </c>
      <c r="B33" s="1" t="s">
        <v>2</v>
      </c>
      <c r="D33" s="3">
        <v>35</v>
      </c>
      <c r="E33" s="28">
        <v>2754.28</v>
      </c>
      <c r="F33" s="28">
        <v>50.8</v>
      </c>
      <c r="G33" s="28">
        <v>51812.81</v>
      </c>
      <c r="H33" s="28">
        <v>185.01</v>
      </c>
      <c r="I33" s="28">
        <v>2396.2800000000002</v>
      </c>
      <c r="J33" s="28">
        <v>43.86</v>
      </c>
      <c r="K33" s="8">
        <v>19.239999999999998</v>
      </c>
      <c r="L33" s="8">
        <v>3.75</v>
      </c>
      <c r="M33" s="28">
        <v>2390.6999999999998</v>
      </c>
      <c r="N33" s="28">
        <v>16.41</v>
      </c>
      <c r="O33" s="28" t="s">
        <v>48</v>
      </c>
      <c r="P33" s="28" t="s">
        <v>1</v>
      </c>
      <c r="Q33" s="28">
        <v>73.52</v>
      </c>
      <c r="R33" s="28">
        <v>3.68</v>
      </c>
      <c r="S33" s="28">
        <v>3116.75</v>
      </c>
      <c r="T33" s="28">
        <v>43.36</v>
      </c>
    </row>
    <row r="34" spans="1:20" x14ac:dyDescent="0.25">
      <c r="A34" s="12">
        <v>62480</v>
      </c>
      <c r="B34" s="1" t="s">
        <v>2</v>
      </c>
      <c r="D34" s="3">
        <v>33</v>
      </c>
      <c r="E34" s="28">
        <v>7171.58</v>
      </c>
      <c r="F34" s="28">
        <v>101.78</v>
      </c>
      <c r="G34" s="28">
        <v>149903.10999999999</v>
      </c>
      <c r="H34" s="28">
        <v>396.16</v>
      </c>
      <c r="I34" s="28">
        <v>2789.59</v>
      </c>
      <c r="J34" s="28">
        <v>46.98</v>
      </c>
      <c r="K34" s="8">
        <v>15.77</v>
      </c>
      <c r="L34" s="8">
        <v>5.09</v>
      </c>
      <c r="M34" s="28">
        <v>4041.07</v>
      </c>
      <c r="N34" s="28">
        <v>26.85</v>
      </c>
      <c r="O34" s="28" t="s">
        <v>49</v>
      </c>
      <c r="P34" s="28" t="s">
        <v>1</v>
      </c>
      <c r="Q34" s="28">
        <v>103.81</v>
      </c>
      <c r="R34" s="28">
        <v>4.92</v>
      </c>
      <c r="S34" s="28">
        <v>1148.3900000000001</v>
      </c>
      <c r="T34" s="28">
        <v>34.090000000000003</v>
      </c>
    </row>
    <row r="35" spans="1:20" x14ac:dyDescent="0.25">
      <c r="A35" s="12">
        <v>62481</v>
      </c>
      <c r="B35" s="1" t="s">
        <v>2</v>
      </c>
      <c r="D35" s="3">
        <v>32</v>
      </c>
      <c r="E35" s="28">
        <v>64.92</v>
      </c>
      <c r="F35" s="28">
        <v>5.85</v>
      </c>
      <c r="G35" s="28">
        <v>752.53</v>
      </c>
      <c r="H35" s="28">
        <v>11.02</v>
      </c>
      <c r="I35" s="8">
        <v>41.01</v>
      </c>
      <c r="J35" s="8">
        <v>2.85</v>
      </c>
      <c r="K35" s="8">
        <v>13.14</v>
      </c>
      <c r="L35" s="8">
        <v>0.9</v>
      </c>
      <c r="M35" s="8">
        <v>78.010000000000005</v>
      </c>
      <c r="N35" s="8">
        <v>1.49</v>
      </c>
      <c r="O35" s="28">
        <v>45.07</v>
      </c>
      <c r="P35" s="28">
        <v>1.51</v>
      </c>
      <c r="Q35" s="28">
        <v>23.48</v>
      </c>
      <c r="R35" s="28">
        <v>1.31</v>
      </c>
      <c r="S35" s="28">
        <v>45.8</v>
      </c>
      <c r="T35" s="28">
        <v>2.88</v>
      </c>
    </row>
    <row r="36" spans="1:20" x14ac:dyDescent="0.25">
      <c r="A36" s="12">
        <v>62482</v>
      </c>
      <c r="B36" s="1" t="s">
        <v>2</v>
      </c>
      <c r="D36" s="3">
        <v>31</v>
      </c>
      <c r="E36" s="28" t="s">
        <v>50</v>
      </c>
      <c r="F36" s="28" t="s">
        <v>1</v>
      </c>
      <c r="G36" s="28">
        <v>27.52</v>
      </c>
      <c r="H36" s="28">
        <v>2.4900000000000002</v>
      </c>
      <c r="I36" s="28" t="s">
        <v>47</v>
      </c>
      <c r="J36" s="28" t="s">
        <v>1</v>
      </c>
      <c r="K36" s="8">
        <v>1.94</v>
      </c>
      <c r="L36" s="8">
        <v>0.6</v>
      </c>
      <c r="M36" s="28">
        <v>175.18</v>
      </c>
      <c r="N36" s="28">
        <v>1.87</v>
      </c>
      <c r="O36" s="28">
        <v>146.63999999999999</v>
      </c>
      <c r="P36" s="28">
        <v>1.87</v>
      </c>
      <c r="Q36" s="28" t="s">
        <v>47</v>
      </c>
      <c r="R36" s="28" t="s">
        <v>1</v>
      </c>
      <c r="S36" s="8">
        <v>7.04</v>
      </c>
      <c r="T36" s="8">
        <v>1.24</v>
      </c>
    </row>
    <row r="37" spans="1:20" x14ac:dyDescent="0.25">
      <c r="A37" s="12">
        <v>62483</v>
      </c>
      <c r="B37" s="1" t="s">
        <v>2</v>
      </c>
      <c r="D37" s="3">
        <v>30</v>
      </c>
      <c r="E37" s="28">
        <v>20.88</v>
      </c>
      <c r="F37" s="28">
        <v>4.25</v>
      </c>
      <c r="G37" s="28">
        <v>31.24</v>
      </c>
      <c r="H37" s="28">
        <v>2.64</v>
      </c>
      <c r="I37" s="28" t="s">
        <v>47</v>
      </c>
      <c r="J37" s="28" t="s">
        <v>1</v>
      </c>
      <c r="K37" s="8">
        <v>1.94</v>
      </c>
      <c r="L37" s="8">
        <v>0.61</v>
      </c>
      <c r="M37" s="28">
        <v>254.27</v>
      </c>
      <c r="N37" s="28">
        <v>2.2400000000000002</v>
      </c>
      <c r="O37" s="28">
        <v>114.43</v>
      </c>
      <c r="P37" s="28">
        <v>1.79</v>
      </c>
      <c r="Q37" s="28" t="s">
        <v>47</v>
      </c>
      <c r="R37" s="28" t="s">
        <v>1</v>
      </c>
      <c r="S37" s="8">
        <v>5.31</v>
      </c>
      <c r="T37" s="8">
        <v>1.2</v>
      </c>
    </row>
    <row r="38" spans="1:20" x14ac:dyDescent="0.25">
      <c r="A38" s="12">
        <v>62484</v>
      </c>
      <c r="B38" s="1" t="s">
        <v>2</v>
      </c>
      <c r="D38" s="3">
        <v>29</v>
      </c>
      <c r="E38" s="28" t="s">
        <v>50</v>
      </c>
      <c r="F38" s="28" t="s">
        <v>1</v>
      </c>
      <c r="G38" s="28">
        <v>30.72</v>
      </c>
      <c r="H38" s="28">
        <v>2.63</v>
      </c>
      <c r="I38" s="28" t="s">
        <v>47</v>
      </c>
      <c r="J38" s="28" t="s">
        <v>1</v>
      </c>
      <c r="K38" s="8">
        <v>2.52</v>
      </c>
      <c r="L38" s="8">
        <v>0.6</v>
      </c>
      <c r="M38" s="28">
        <v>202.5</v>
      </c>
      <c r="N38" s="28">
        <v>2.02</v>
      </c>
      <c r="O38" s="28">
        <v>71.319999999999993</v>
      </c>
      <c r="P38" s="28">
        <v>1.56</v>
      </c>
      <c r="Q38" s="28" t="s">
        <v>47</v>
      </c>
      <c r="R38" s="28" t="s">
        <v>1</v>
      </c>
      <c r="S38" s="8">
        <v>5.86</v>
      </c>
      <c r="T38" s="8">
        <v>1.22</v>
      </c>
    </row>
    <row r="39" spans="1:20" x14ac:dyDescent="0.25">
      <c r="A39" s="12">
        <v>62485</v>
      </c>
      <c r="B39" s="1" t="s">
        <v>2</v>
      </c>
      <c r="D39" s="3">
        <v>28</v>
      </c>
      <c r="E39" s="28" t="s">
        <v>51</v>
      </c>
      <c r="F39" s="28" t="s">
        <v>1</v>
      </c>
      <c r="G39" s="28">
        <v>47.45</v>
      </c>
      <c r="H39" s="28">
        <v>3.02</v>
      </c>
      <c r="I39" s="28" t="s">
        <v>47</v>
      </c>
      <c r="J39" s="28" t="s">
        <v>1</v>
      </c>
      <c r="K39" s="8">
        <v>14.56</v>
      </c>
      <c r="L39" s="8">
        <v>0.82</v>
      </c>
      <c r="M39" s="28">
        <v>152.6</v>
      </c>
      <c r="N39" s="28">
        <v>1.78</v>
      </c>
      <c r="O39" s="28">
        <v>91.94</v>
      </c>
      <c r="P39" s="28">
        <v>1.63</v>
      </c>
      <c r="Q39" s="28" t="s">
        <v>47</v>
      </c>
      <c r="R39" s="28" t="s">
        <v>1</v>
      </c>
      <c r="S39" s="8">
        <v>5.01</v>
      </c>
      <c r="T39" s="8">
        <v>1.21</v>
      </c>
    </row>
    <row r="40" spans="1:20" x14ac:dyDescent="0.25">
      <c r="A40" s="12">
        <v>62486</v>
      </c>
      <c r="B40" s="1" t="s">
        <v>2</v>
      </c>
      <c r="D40" s="3">
        <v>27</v>
      </c>
      <c r="E40" s="28">
        <v>8.35</v>
      </c>
      <c r="F40" s="28">
        <v>4.92</v>
      </c>
      <c r="G40" s="28">
        <v>41.74</v>
      </c>
      <c r="H40" s="28">
        <v>3.83</v>
      </c>
      <c r="I40" s="8">
        <v>5.48</v>
      </c>
      <c r="J40" s="8">
        <v>1.55</v>
      </c>
      <c r="K40" s="8">
        <v>2.94</v>
      </c>
      <c r="L40" s="8">
        <v>0.84</v>
      </c>
      <c r="M40" s="28">
        <v>612.21</v>
      </c>
      <c r="N40" s="28">
        <v>4.05</v>
      </c>
      <c r="O40" s="28">
        <v>41.1</v>
      </c>
      <c r="P40" s="28">
        <v>2.02</v>
      </c>
      <c r="Q40" s="28" t="s">
        <v>47</v>
      </c>
      <c r="R40" s="28" t="s">
        <v>1</v>
      </c>
      <c r="S40" s="8">
        <v>7</v>
      </c>
      <c r="T40" s="8">
        <v>1.77</v>
      </c>
    </row>
    <row r="41" spans="1:20" x14ac:dyDescent="0.25">
      <c r="A41" s="12">
        <v>62487</v>
      </c>
      <c r="B41" s="1" t="s">
        <v>2</v>
      </c>
      <c r="D41" s="3">
        <v>26</v>
      </c>
      <c r="E41" s="28" t="s">
        <v>52</v>
      </c>
      <c r="F41" s="28" t="s">
        <v>1</v>
      </c>
      <c r="G41" s="28">
        <v>179.9</v>
      </c>
      <c r="H41" s="28">
        <v>7.64</v>
      </c>
      <c r="I41" s="8">
        <v>4.5199999999999996</v>
      </c>
      <c r="J41" s="8">
        <v>1.84</v>
      </c>
      <c r="K41" s="8">
        <v>26.34</v>
      </c>
      <c r="L41" s="8">
        <v>1.23</v>
      </c>
      <c r="M41" s="8">
        <v>16.38</v>
      </c>
      <c r="N41" s="8">
        <v>0.92</v>
      </c>
      <c r="O41" s="8">
        <v>9.86</v>
      </c>
      <c r="P41" s="8">
        <v>1.32</v>
      </c>
      <c r="Q41" s="28" t="s">
        <v>53</v>
      </c>
      <c r="R41" s="28" t="s">
        <v>1</v>
      </c>
      <c r="S41" s="8">
        <v>4.33</v>
      </c>
      <c r="T41" s="8">
        <v>2.42</v>
      </c>
    </row>
    <row r="42" spans="1:20" x14ac:dyDescent="0.25">
      <c r="A42" s="12">
        <v>62488</v>
      </c>
      <c r="B42" s="1" t="s">
        <v>2</v>
      </c>
      <c r="D42" s="3">
        <v>25</v>
      </c>
      <c r="E42" s="28">
        <v>41.08</v>
      </c>
      <c r="F42" s="28">
        <v>4.7699999999999996</v>
      </c>
      <c r="G42" s="28">
        <v>77.95</v>
      </c>
      <c r="H42" s="28">
        <v>3.78</v>
      </c>
      <c r="I42" s="28" t="s">
        <v>53</v>
      </c>
      <c r="J42" s="28" t="s">
        <v>1</v>
      </c>
      <c r="K42" s="8">
        <v>7.1</v>
      </c>
      <c r="L42" s="8">
        <v>0.7</v>
      </c>
      <c r="M42" s="8">
        <v>97.31</v>
      </c>
      <c r="N42" s="8">
        <v>1.47</v>
      </c>
      <c r="O42" s="28">
        <v>83.73</v>
      </c>
      <c r="P42" s="28">
        <v>1.58</v>
      </c>
      <c r="Q42" s="28" t="s">
        <v>47</v>
      </c>
      <c r="R42" s="28" t="s">
        <v>1</v>
      </c>
      <c r="S42" s="8">
        <v>9.8000000000000007</v>
      </c>
      <c r="T42" s="8">
        <v>1.49</v>
      </c>
    </row>
    <row r="43" spans="1:20" x14ac:dyDescent="0.25">
      <c r="A43" s="18">
        <v>62489</v>
      </c>
      <c r="B43" s="21" t="s">
        <v>2</v>
      </c>
      <c r="C43" s="21"/>
      <c r="D43" s="13">
        <v>23</v>
      </c>
      <c r="E43" s="46">
        <v>44361.59</v>
      </c>
      <c r="F43" s="46">
        <v>177.32</v>
      </c>
      <c r="G43" s="46">
        <v>104438.58</v>
      </c>
      <c r="H43" s="46">
        <v>244.68</v>
      </c>
      <c r="I43" s="46">
        <v>493.46</v>
      </c>
      <c r="J43" s="46">
        <v>16.53</v>
      </c>
      <c r="K43" s="17">
        <v>33.799999999999997</v>
      </c>
      <c r="L43" s="17">
        <v>2.23</v>
      </c>
      <c r="M43" s="17">
        <v>29.67</v>
      </c>
      <c r="N43" s="17">
        <v>2.2999999999999998</v>
      </c>
      <c r="O43" s="46" t="s">
        <v>54</v>
      </c>
      <c r="P43" s="46" t="s">
        <v>1</v>
      </c>
      <c r="Q43" s="46">
        <v>85.73</v>
      </c>
      <c r="R43" s="46">
        <v>3.1</v>
      </c>
      <c r="S43" s="46">
        <v>338.93</v>
      </c>
      <c r="T43" s="46">
        <v>15.24</v>
      </c>
    </row>
    <row r="44" spans="1:20" x14ac:dyDescent="0.25">
      <c r="A44" s="1"/>
      <c r="D44" s="3"/>
    </row>
    <row r="45" spans="1:20" x14ac:dyDescent="0.25">
      <c r="A45" s="31" t="s">
        <v>12</v>
      </c>
      <c r="D45" s="3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8"/>
      <c r="S45" s="28"/>
      <c r="T45" s="28"/>
    </row>
    <row r="46" spans="1:20" s="30" customFormat="1" x14ac:dyDescent="0.25">
      <c r="A46" s="32" t="s">
        <v>13</v>
      </c>
      <c r="B46" s="1"/>
      <c r="C46" s="1"/>
      <c r="D46" s="3"/>
      <c r="E46" s="50">
        <v>7.6976421636615777</v>
      </c>
      <c r="F46" s="47"/>
      <c r="G46" s="47">
        <v>1.4674590945784893E-2</v>
      </c>
      <c r="H46" s="47"/>
      <c r="I46" s="47">
        <v>0.64829821717990332</v>
      </c>
      <c r="J46" s="47"/>
      <c r="K46" s="47">
        <v>0.66666666666665253</v>
      </c>
      <c r="L46" s="47"/>
      <c r="M46" s="47">
        <v>5.2562417871220242E-2</v>
      </c>
      <c r="N46" s="47"/>
      <c r="O46" s="47">
        <v>3.0021677778232254</v>
      </c>
      <c r="P46" s="47"/>
      <c r="Q46" s="47">
        <v>0</v>
      </c>
      <c r="R46" s="47"/>
      <c r="S46" s="47">
        <v>3.2272132577409596</v>
      </c>
      <c r="T46" s="47"/>
    </row>
    <row r="47" spans="1:20" s="30" customFormat="1" x14ac:dyDescent="0.25">
      <c r="A47" s="35" t="s">
        <v>14</v>
      </c>
      <c r="B47" s="1"/>
      <c r="C47" s="1"/>
      <c r="D47" s="3"/>
      <c r="E47" s="50">
        <v>10.798650168728898</v>
      </c>
      <c r="F47" s="47"/>
      <c r="G47" s="47">
        <v>1.0784678319077692</v>
      </c>
      <c r="H47" s="47"/>
      <c r="I47" s="50">
        <v>25.769230769230766</v>
      </c>
      <c r="J47" s="47"/>
      <c r="K47" s="47">
        <v>1.7998363785110352</v>
      </c>
      <c r="L47" s="47"/>
      <c r="M47" s="47">
        <v>0.6920752509991166</v>
      </c>
      <c r="N47" s="47"/>
      <c r="O47" s="47">
        <v>5.7062839138806272</v>
      </c>
      <c r="P47" s="47"/>
      <c r="Q47" s="47">
        <v>0</v>
      </c>
      <c r="R47" s="47"/>
      <c r="S47" s="47">
        <v>8.9972899728997291</v>
      </c>
      <c r="T47" s="47"/>
    </row>
    <row r="48" spans="1:20" s="41" customFormat="1" x14ac:dyDescent="0.25">
      <c r="A48" s="49" t="s">
        <v>16</v>
      </c>
      <c r="B48" s="48"/>
      <c r="C48" s="48"/>
      <c r="D48" s="10"/>
      <c r="E48" s="44">
        <f>AVERAGE(E46:E47)</f>
        <v>9.2481461661952373</v>
      </c>
      <c r="F48" s="29"/>
      <c r="G48" s="44">
        <f>AVERAGE(G46:G47)</f>
        <v>0.546571211426777</v>
      </c>
      <c r="H48" s="29"/>
      <c r="I48" s="29">
        <f>AVERAGE(I46:I47)</f>
        <v>13.208764493205335</v>
      </c>
      <c r="J48" s="29"/>
      <c r="K48" s="44">
        <f>AVERAGE(K46:K47)</f>
        <v>1.2332515225888439</v>
      </c>
      <c r="L48" s="29"/>
      <c r="M48" s="44">
        <f>AVERAGE(M46:M47)</f>
        <v>0.37231883443516844</v>
      </c>
      <c r="N48" s="29"/>
      <c r="O48" s="44">
        <f>AVERAGE(O46:O47)</f>
        <v>4.3542258458519267</v>
      </c>
      <c r="P48" s="29"/>
      <c r="Q48" s="44">
        <v>0</v>
      </c>
      <c r="R48" s="44"/>
      <c r="S48" s="44">
        <f>AVERAGE(S46:S47)</f>
        <v>6.1122516153203446</v>
      </c>
      <c r="T48" s="44"/>
    </row>
    <row r="49" spans="1:20" x14ac:dyDescent="0.25">
      <c r="D49" s="3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8"/>
      <c r="S49" s="8"/>
      <c r="T49" s="8"/>
    </row>
    <row r="50" spans="1:20" x14ac:dyDescent="0.25">
      <c r="A50" s="37" t="s">
        <v>15</v>
      </c>
      <c r="D50" s="3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8"/>
      <c r="R50" s="8"/>
      <c r="S50" s="28"/>
      <c r="T50" s="28"/>
    </row>
    <row r="51" spans="1:20" s="33" customFormat="1" x14ac:dyDescent="0.25">
      <c r="A51" s="38" t="s">
        <v>17</v>
      </c>
      <c r="B51" s="1"/>
      <c r="C51" s="1"/>
      <c r="D51" s="3"/>
      <c r="E51" s="47">
        <v>5.5662930034789389</v>
      </c>
      <c r="F51" s="47"/>
      <c r="G51" s="47">
        <v>7.8599063327224687</v>
      </c>
      <c r="H51" s="47"/>
      <c r="I51" s="50">
        <v>19.873817034700313</v>
      </c>
      <c r="J51" s="47"/>
      <c r="K51" s="47">
        <v>2.2175606832484327</v>
      </c>
      <c r="L51" s="47"/>
      <c r="M51" s="47">
        <v>3.0100809314212555</v>
      </c>
      <c r="N51" s="47"/>
      <c r="O51" s="47">
        <v>2.4185542821045094</v>
      </c>
      <c r="P51" s="47"/>
      <c r="Q51" s="50">
        <v>17.073170731707314</v>
      </c>
      <c r="R51" s="47"/>
      <c r="S51" s="47">
        <v>1.1745862253069881</v>
      </c>
      <c r="T51" s="34"/>
    </row>
    <row r="52" spans="1:20" s="33" customFormat="1" x14ac:dyDescent="0.25">
      <c r="A52" s="39" t="s">
        <v>18</v>
      </c>
      <c r="B52" s="1"/>
      <c r="C52" s="1"/>
      <c r="D52" s="3"/>
      <c r="E52" s="50">
        <v>15.309885760546917</v>
      </c>
      <c r="F52" s="47"/>
      <c r="G52" s="50">
        <v>21.878085537598082</v>
      </c>
      <c r="H52" s="47"/>
      <c r="I52" s="47">
        <v>9.9009900990099062</v>
      </c>
      <c r="J52" s="47"/>
      <c r="K52" s="47">
        <v>0.94786729857819563</v>
      </c>
      <c r="L52" s="47"/>
      <c r="M52" s="47">
        <v>0.19283681772217226</v>
      </c>
      <c r="N52" s="47"/>
      <c r="O52" s="47">
        <v>6.6805511054149225</v>
      </c>
      <c r="P52" s="47"/>
      <c r="Q52" s="47">
        <v>1.8808777429467054</v>
      </c>
      <c r="R52" s="47"/>
      <c r="S52" s="50">
        <v>16.097987751531058</v>
      </c>
      <c r="T52" s="36"/>
    </row>
    <row r="53" spans="1:20" s="33" customFormat="1" x14ac:dyDescent="0.25">
      <c r="A53" s="40" t="s">
        <v>19</v>
      </c>
      <c r="B53" s="1"/>
      <c r="C53" s="1"/>
      <c r="D53" s="3"/>
      <c r="E53" s="50">
        <v>11.451135241855887</v>
      </c>
      <c r="F53" s="47"/>
      <c r="G53" s="47">
        <v>9.4004188787686971</v>
      </c>
      <c r="H53" s="47"/>
      <c r="I53" s="47">
        <v>9.5327984898537039</v>
      </c>
      <c r="J53" s="47"/>
      <c r="K53" s="47">
        <v>5.5656697009102745</v>
      </c>
      <c r="L53" s="47"/>
      <c r="M53" s="47">
        <v>0.63641962636009497</v>
      </c>
      <c r="N53" s="47"/>
      <c r="O53" s="47">
        <v>2.0610305152576314</v>
      </c>
      <c r="P53" s="47"/>
      <c r="Q53" s="47">
        <v>0.64724919093851674</v>
      </c>
      <c r="R53" s="47"/>
      <c r="S53" s="50">
        <v>28.702430077945902</v>
      </c>
      <c r="T53" s="34"/>
    </row>
    <row r="54" spans="1:20" s="41" customFormat="1" x14ac:dyDescent="0.25">
      <c r="A54" s="49" t="s">
        <v>16</v>
      </c>
      <c r="B54" s="48"/>
      <c r="C54" s="48"/>
      <c r="D54" s="10"/>
      <c r="E54" s="29">
        <f>AVERAGE(E51:E53)</f>
        <v>10.775771335293916</v>
      </c>
      <c r="F54" s="29"/>
      <c r="G54" s="29">
        <f>AVERAGE(G51:G53)</f>
        <v>13.046136916363082</v>
      </c>
      <c r="H54" s="29"/>
      <c r="I54" s="29">
        <f>AVERAGE(I51:I53)</f>
        <v>13.102535207854642</v>
      </c>
      <c r="J54" s="29"/>
      <c r="K54" s="44">
        <f>AVERAGE(K51:K53)</f>
        <v>2.9103658942456341</v>
      </c>
      <c r="L54" s="29"/>
      <c r="M54" s="44">
        <f>AVERAGE(M51:M53)</f>
        <v>1.279779125167841</v>
      </c>
      <c r="N54" s="29"/>
      <c r="O54" s="44">
        <f>AVERAGE(O51:O53)</f>
        <v>3.7200453009256873</v>
      </c>
      <c r="P54" s="29"/>
      <c r="Q54" s="44">
        <f>AVERAGE(Q51:Q53)</f>
        <v>6.5337658885308452</v>
      </c>
      <c r="R54" s="44"/>
      <c r="S54" s="29">
        <f>AVERAGE(S51:S53)</f>
        <v>15.325001351594651</v>
      </c>
      <c r="T54" s="44"/>
    </row>
    <row r="55" spans="1:20" s="26" customFormat="1" x14ac:dyDescent="0.25">
      <c r="B55" s="1"/>
      <c r="C55" s="1"/>
      <c r="D55" s="3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8"/>
      <c r="S55" s="8"/>
      <c r="T55" s="8"/>
    </row>
    <row r="56" spans="1:20" s="1" customFormat="1" x14ac:dyDescent="0.25">
      <c r="A56" s="27" t="s">
        <v>5</v>
      </c>
      <c r="D56" s="5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</row>
    <row r="57" spans="1:20" s="1" customFormat="1" x14ac:dyDescent="0.25">
      <c r="A57" s="1" t="s">
        <v>6</v>
      </c>
      <c r="D57" s="5">
        <v>10</v>
      </c>
      <c r="E57" s="2">
        <v>53.83</v>
      </c>
      <c r="F57" s="2">
        <v>5.45</v>
      </c>
      <c r="G57" s="2">
        <v>90.63</v>
      </c>
      <c r="H57" s="2">
        <v>4.46</v>
      </c>
      <c r="I57" s="2">
        <v>16.350000000000001</v>
      </c>
      <c r="J57" s="2">
        <v>2.02</v>
      </c>
      <c r="K57" s="15">
        <v>44.15</v>
      </c>
      <c r="L57" s="15">
        <v>1.38</v>
      </c>
      <c r="M57" s="2">
        <v>290.69</v>
      </c>
      <c r="N57" s="2">
        <v>2.67</v>
      </c>
      <c r="O57" s="2">
        <v>496.42</v>
      </c>
      <c r="P57" s="2">
        <v>3.4</v>
      </c>
      <c r="Q57" s="15">
        <v>2.98</v>
      </c>
      <c r="R57" s="15">
        <v>1.35</v>
      </c>
      <c r="S57" s="2">
        <v>22.49</v>
      </c>
      <c r="T57" s="2">
        <v>2.19</v>
      </c>
    </row>
    <row r="58" spans="1:20" s="1" customFormat="1" x14ac:dyDescent="0.25">
      <c r="A58" s="59" t="s">
        <v>45</v>
      </c>
      <c r="B58" s="60"/>
      <c r="C58" s="60"/>
      <c r="D58" s="61"/>
      <c r="E58" s="62">
        <v>47</v>
      </c>
      <c r="F58" s="62">
        <v>8</v>
      </c>
      <c r="G58" s="62">
        <v>98</v>
      </c>
      <c r="H58" s="62">
        <v>20</v>
      </c>
      <c r="I58" s="62">
        <v>18</v>
      </c>
      <c r="J58" s="62">
        <v>2</v>
      </c>
      <c r="K58" s="62">
        <v>44</v>
      </c>
      <c r="L58" s="62">
        <v>12</v>
      </c>
      <c r="M58" s="62">
        <v>291</v>
      </c>
      <c r="N58" s="62">
        <v>20</v>
      </c>
      <c r="O58" s="62">
        <v>502</v>
      </c>
      <c r="P58" s="62">
        <v>116</v>
      </c>
      <c r="Q58" s="62">
        <v>2</v>
      </c>
      <c r="R58" s="62">
        <v>2</v>
      </c>
      <c r="S58" s="62">
        <v>22</v>
      </c>
      <c r="T58" s="62">
        <v>6</v>
      </c>
    </row>
    <row r="59" spans="1:20" s="1" customFormat="1" x14ac:dyDescent="0.25">
      <c r="D59" s="5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</row>
    <row r="60" spans="1:20" s="1" customFormat="1" x14ac:dyDescent="0.25">
      <c r="A60" s="27" t="s">
        <v>7</v>
      </c>
      <c r="D60" s="5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</row>
    <row r="61" spans="1:20" s="1" customFormat="1" x14ac:dyDescent="0.25">
      <c r="A61" s="1" t="s">
        <v>6</v>
      </c>
      <c r="D61" s="5">
        <v>11</v>
      </c>
      <c r="E61" s="2">
        <v>153.03</v>
      </c>
      <c r="F61" s="2">
        <v>6.55</v>
      </c>
      <c r="G61" s="2">
        <v>124.79</v>
      </c>
      <c r="H61" s="2">
        <v>4.7300000000000004</v>
      </c>
      <c r="I61" s="2">
        <v>22.72</v>
      </c>
      <c r="J61" s="2">
        <v>2.21</v>
      </c>
      <c r="K61" s="2">
        <v>145.82</v>
      </c>
      <c r="L61" s="2">
        <v>2.16</v>
      </c>
      <c r="M61" s="2">
        <v>145.05000000000001</v>
      </c>
      <c r="N61" s="2">
        <v>1.85</v>
      </c>
      <c r="O61" s="2">
        <v>376.47</v>
      </c>
      <c r="P61" s="2">
        <v>2.85</v>
      </c>
      <c r="Q61" s="15">
        <v>13.34</v>
      </c>
      <c r="R61" s="15">
        <v>1.34</v>
      </c>
      <c r="S61" s="2">
        <v>32.369999999999997</v>
      </c>
      <c r="T61" s="2">
        <v>2.37</v>
      </c>
    </row>
    <row r="62" spans="1:20" s="1" customFormat="1" x14ac:dyDescent="0.25">
      <c r="A62" s="60" t="s">
        <v>45</v>
      </c>
      <c r="B62" s="60"/>
      <c r="C62" s="60"/>
      <c r="D62" s="61"/>
      <c r="E62" s="62">
        <v>150</v>
      </c>
      <c r="F62" s="62">
        <v>20</v>
      </c>
      <c r="G62" s="62">
        <v>130</v>
      </c>
      <c r="H62" s="62">
        <v>16</v>
      </c>
      <c r="I62" s="62">
        <v>26</v>
      </c>
      <c r="J62" s="62">
        <v>4</v>
      </c>
      <c r="K62" s="62">
        <v>143</v>
      </c>
      <c r="L62" s="62">
        <v>24</v>
      </c>
      <c r="M62" s="62">
        <v>144</v>
      </c>
      <c r="N62" s="62">
        <v>16</v>
      </c>
      <c r="O62" s="62">
        <v>390</v>
      </c>
      <c r="P62" s="62">
        <v>78</v>
      </c>
      <c r="Q62" s="62">
        <v>14</v>
      </c>
      <c r="R62" s="62">
        <v>4</v>
      </c>
      <c r="S62" s="62">
        <v>31</v>
      </c>
      <c r="T62" s="62">
        <v>6</v>
      </c>
    </row>
    <row r="63" spans="1:20" s="1" customFormat="1" x14ac:dyDescent="0.25">
      <c r="D63" s="5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</row>
    <row r="64" spans="1:20" s="1" customFormat="1" x14ac:dyDescent="0.25">
      <c r="A64" s="27" t="s">
        <v>8</v>
      </c>
      <c r="D64" s="5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</row>
    <row r="65" spans="1:20" s="1" customFormat="1" x14ac:dyDescent="0.25">
      <c r="A65" s="1" t="s">
        <v>6</v>
      </c>
      <c r="D65" s="5">
        <v>12</v>
      </c>
      <c r="E65" s="2">
        <v>15.59</v>
      </c>
      <c r="F65" s="2">
        <v>4.43</v>
      </c>
      <c r="G65" s="2">
        <v>56.64</v>
      </c>
      <c r="H65" s="2">
        <v>3.38</v>
      </c>
      <c r="I65" s="2">
        <v>75.44</v>
      </c>
      <c r="J65" s="2">
        <v>2.77</v>
      </c>
      <c r="K65" s="15">
        <v>55.81</v>
      </c>
      <c r="L65" s="15">
        <v>1.39</v>
      </c>
      <c r="M65" s="2">
        <v>291.83999999999997</v>
      </c>
      <c r="N65" s="2">
        <v>2.5</v>
      </c>
      <c r="O65" s="2">
        <v>201.09</v>
      </c>
      <c r="P65" s="2">
        <v>2.2599999999999998</v>
      </c>
      <c r="Q65" s="2" t="s">
        <v>47</v>
      </c>
      <c r="R65" s="2" t="s">
        <v>1</v>
      </c>
      <c r="S65" s="2">
        <v>28.78</v>
      </c>
      <c r="T65" s="2">
        <v>2.12</v>
      </c>
    </row>
    <row r="66" spans="1:20" s="1" customFormat="1" x14ac:dyDescent="0.25">
      <c r="A66" s="60" t="s">
        <v>45</v>
      </c>
      <c r="B66" s="60"/>
      <c r="C66" s="60"/>
      <c r="D66" s="61"/>
      <c r="E66" s="62">
        <v>22</v>
      </c>
      <c r="F66" s="62">
        <v>10</v>
      </c>
      <c r="G66" s="62">
        <v>56</v>
      </c>
      <c r="H66" s="62">
        <v>12</v>
      </c>
      <c r="I66" s="62">
        <v>87</v>
      </c>
      <c r="J66" s="62">
        <v>8</v>
      </c>
      <c r="K66" s="62">
        <v>55</v>
      </c>
      <c r="L66" s="62">
        <v>14</v>
      </c>
      <c r="M66" s="62">
        <v>300</v>
      </c>
      <c r="N66" s="62">
        <v>24</v>
      </c>
      <c r="O66" s="62">
        <v>230</v>
      </c>
      <c r="P66" s="62">
        <v>48</v>
      </c>
      <c r="Q66" s="62">
        <v>2</v>
      </c>
      <c r="R66" s="62">
        <v>2</v>
      </c>
      <c r="S66" s="62">
        <v>26</v>
      </c>
      <c r="T66" s="62">
        <v>6</v>
      </c>
    </row>
    <row r="67" spans="1:20" s="1" customFormat="1" x14ac:dyDescent="0.25">
      <c r="D67" s="5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</row>
    <row r="68" spans="1:20" s="1" customFormat="1" x14ac:dyDescent="0.25">
      <c r="A68" s="27" t="s">
        <v>9</v>
      </c>
      <c r="D68" s="5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</row>
    <row r="69" spans="1:20" s="1" customFormat="1" x14ac:dyDescent="0.25">
      <c r="A69" s="1" t="s">
        <v>6</v>
      </c>
      <c r="D69" s="5">
        <v>13</v>
      </c>
      <c r="E69" s="2">
        <v>242.43</v>
      </c>
      <c r="F69" s="2">
        <v>7.69</v>
      </c>
      <c r="G69" s="2">
        <v>72.09</v>
      </c>
      <c r="H69" s="2">
        <v>4.38</v>
      </c>
      <c r="I69" s="2">
        <v>98.69</v>
      </c>
      <c r="J69" s="2">
        <v>3.47</v>
      </c>
      <c r="K69" s="2">
        <v>164.39</v>
      </c>
      <c r="L69" s="2">
        <v>2.31</v>
      </c>
      <c r="M69" s="2">
        <v>115.47</v>
      </c>
      <c r="N69" s="2">
        <v>1.68</v>
      </c>
      <c r="O69" s="2">
        <v>386.16</v>
      </c>
      <c r="P69" s="2">
        <v>2.91</v>
      </c>
      <c r="Q69" s="15">
        <v>14.85</v>
      </c>
      <c r="R69" s="15">
        <v>1.38</v>
      </c>
      <c r="S69" s="2">
        <v>56.59</v>
      </c>
      <c r="T69" s="2">
        <v>3.01</v>
      </c>
    </row>
    <row r="70" spans="1:20" s="1" customFormat="1" x14ac:dyDescent="0.25">
      <c r="A70" s="1" t="s">
        <v>6</v>
      </c>
      <c r="C70" s="1" t="s">
        <v>58</v>
      </c>
      <c r="D70" s="5">
        <v>22</v>
      </c>
      <c r="E70" s="2">
        <v>245.37</v>
      </c>
      <c r="F70" s="2">
        <v>7.72</v>
      </c>
      <c r="G70" s="2">
        <v>71.44</v>
      </c>
      <c r="H70" s="2">
        <v>4.3899999999999997</v>
      </c>
      <c r="I70" s="2">
        <v>101.08</v>
      </c>
      <c r="J70" s="2">
        <v>3.46</v>
      </c>
      <c r="K70" s="2">
        <v>165.65</v>
      </c>
      <c r="L70" s="2">
        <v>2.33</v>
      </c>
      <c r="M70" s="2">
        <v>114.35</v>
      </c>
      <c r="N70" s="2">
        <v>1.68</v>
      </c>
      <c r="O70" s="2">
        <v>383.13</v>
      </c>
      <c r="P70" s="2">
        <v>2.91</v>
      </c>
      <c r="Q70" s="15">
        <v>14.77</v>
      </c>
      <c r="R70" s="15">
        <v>1.38</v>
      </c>
      <c r="S70" s="2">
        <v>52.95</v>
      </c>
      <c r="T70" s="2">
        <v>2.93</v>
      </c>
    </row>
    <row r="71" spans="1:20" s="1" customFormat="1" x14ac:dyDescent="0.25">
      <c r="A71" s="1" t="s">
        <v>6</v>
      </c>
      <c r="C71" s="1" t="s">
        <v>59</v>
      </c>
      <c r="D71" s="5">
        <v>58</v>
      </c>
      <c r="E71" s="2">
        <v>248.18</v>
      </c>
      <c r="F71" s="2">
        <v>7.78</v>
      </c>
      <c r="G71" s="2">
        <v>69.58</v>
      </c>
      <c r="H71" s="2">
        <v>4.3600000000000003</v>
      </c>
      <c r="I71" s="2">
        <v>102.5</v>
      </c>
      <c r="J71" s="2">
        <v>3.49</v>
      </c>
      <c r="K71" s="2">
        <v>164.25</v>
      </c>
      <c r="L71" s="2">
        <v>2.33</v>
      </c>
      <c r="M71" s="2">
        <v>113</v>
      </c>
      <c r="N71" s="2">
        <v>1.67</v>
      </c>
      <c r="O71" s="2">
        <v>386.61</v>
      </c>
      <c r="P71" s="2">
        <v>2.92</v>
      </c>
      <c r="Q71" s="15">
        <v>14.41</v>
      </c>
      <c r="R71" s="15">
        <v>1.38</v>
      </c>
      <c r="S71" s="2">
        <v>53.78</v>
      </c>
      <c r="T71" s="2">
        <v>2.96</v>
      </c>
    </row>
    <row r="72" spans="1:20" s="1" customFormat="1" x14ac:dyDescent="0.25">
      <c r="A72" s="1" t="s">
        <v>42</v>
      </c>
      <c r="D72" s="5"/>
      <c r="E72" s="2">
        <f>AVERAGE(E69:E71)</f>
        <v>245.32666666666668</v>
      </c>
      <c r="F72" s="2">
        <f>STDEV(E69:E71)*2</f>
        <v>5.750489834208329</v>
      </c>
      <c r="G72" s="2">
        <f>AVERAGE(G69:G71)</f>
        <v>71.036666666666676</v>
      </c>
      <c r="H72" s="2">
        <f>STDEV(G69:G71)*2</f>
        <v>2.6054046390788042</v>
      </c>
      <c r="I72" s="2">
        <f>AVERAGE(I69:I71)</f>
        <v>100.75666666666666</v>
      </c>
      <c r="J72" s="2">
        <f>STDEV(I69:I71)*2</f>
        <v>3.8509392793620298</v>
      </c>
      <c r="K72" s="2">
        <f>AVERAGE(K69:K71)</f>
        <v>164.76333333333332</v>
      </c>
      <c r="L72" s="2">
        <f>STDEV(K69:K71)*2</f>
        <v>1.5421197532401216</v>
      </c>
      <c r="M72" s="2">
        <f>AVERAGE(M69:M71)</f>
        <v>114.27333333333333</v>
      </c>
      <c r="N72" s="2">
        <f>STDEV(M69:M71)*2</f>
        <v>2.4735669251777535</v>
      </c>
      <c r="O72" s="2">
        <f>AVERAGE(O69:O71)</f>
        <v>385.3</v>
      </c>
      <c r="P72" s="2">
        <f>STDEV(O69:O71)*2</f>
        <v>3.7853929782785034</v>
      </c>
      <c r="Q72" s="15">
        <f>AVERAGE(Q69:Q71)</f>
        <v>14.676666666666668</v>
      </c>
      <c r="R72" s="15">
        <f>STDEV(Q69:Q71)*2</f>
        <v>0.46875722216658461</v>
      </c>
      <c r="S72" s="2">
        <f>AVERAGE(S69:S71)</f>
        <v>54.44</v>
      </c>
      <c r="T72" s="2">
        <f>STDEV(S69:S71)*2</f>
        <v>3.815285048328632</v>
      </c>
    </row>
    <row r="73" spans="1:20" s="1" customFormat="1" x14ac:dyDescent="0.25">
      <c r="A73" s="60" t="s">
        <v>45</v>
      </c>
      <c r="B73" s="60"/>
      <c r="C73" s="60"/>
      <c r="D73" s="61"/>
      <c r="E73" s="62">
        <v>237</v>
      </c>
      <c r="F73" s="62">
        <v>34</v>
      </c>
      <c r="G73" s="62">
        <v>70</v>
      </c>
      <c r="H73" s="62">
        <v>14</v>
      </c>
      <c r="I73" s="62">
        <v>111</v>
      </c>
      <c r="J73" s="62">
        <v>12</v>
      </c>
      <c r="K73" s="62">
        <v>161</v>
      </c>
      <c r="L73" s="62">
        <v>30</v>
      </c>
      <c r="M73" s="62">
        <v>109</v>
      </c>
      <c r="N73" s="62">
        <v>22</v>
      </c>
      <c r="O73" s="62">
        <v>385</v>
      </c>
      <c r="P73" s="62">
        <v>68</v>
      </c>
      <c r="Q73" s="62">
        <v>16</v>
      </c>
      <c r="R73" s="62">
        <v>4</v>
      </c>
      <c r="S73" s="62">
        <v>50</v>
      </c>
      <c r="T73" s="62">
        <v>8</v>
      </c>
    </row>
    <row r="74" spans="1:20" x14ac:dyDescent="0.25">
      <c r="D74" s="3"/>
    </row>
    <row r="75" spans="1:20" s="1" customFormat="1" ht="18" x14ac:dyDescent="0.35">
      <c r="A75" s="1" t="s">
        <v>62</v>
      </c>
      <c r="D75" s="5">
        <v>51</v>
      </c>
      <c r="E75" s="2" t="s">
        <v>55</v>
      </c>
      <c r="F75" s="11" t="s">
        <v>1</v>
      </c>
      <c r="G75" s="2">
        <v>17.09</v>
      </c>
      <c r="H75" s="2">
        <v>1.86</v>
      </c>
      <c r="I75" s="2" t="s">
        <v>47</v>
      </c>
      <c r="J75" s="11" t="s">
        <v>1</v>
      </c>
      <c r="K75" s="15">
        <v>0.73</v>
      </c>
      <c r="L75" s="15">
        <v>0.43</v>
      </c>
      <c r="M75" s="15" t="s">
        <v>56</v>
      </c>
      <c r="N75" s="11" t="s">
        <v>1</v>
      </c>
      <c r="O75" s="2" t="s">
        <v>57</v>
      </c>
      <c r="P75" s="2" t="s">
        <v>1</v>
      </c>
      <c r="Q75" s="2" t="s">
        <v>47</v>
      </c>
      <c r="R75" s="11" t="s">
        <v>1</v>
      </c>
      <c r="S75" s="15">
        <v>6.41</v>
      </c>
      <c r="T75" s="15">
        <v>0.98</v>
      </c>
    </row>
    <row r="76" spans="1:20" s="1" customFormat="1" ht="18" x14ac:dyDescent="0.35">
      <c r="A76" s="21" t="s">
        <v>63</v>
      </c>
      <c r="B76" s="21"/>
      <c r="C76" s="21"/>
      <c r="D76" s="19">
        <v>7</v>
      </c>
      <c r="E76" s="14" t="s">
        <v>55</v>
      </c>
      <c r="F76" s="4" t="s">
        <v>1</v>
      </c>
      <c r="G76" s="14">
        <v>18.68</v>
      </c>
      <c r="H76" s="14">
        <v>1.9</v>
      </c>
      <c r="I76" s="14" t="s">
        <v>47</v>
      </c>
      <c r="J76" s="4" t="s">
        <v>1</v>
      </c>
      <c r="K76" s="7">
        <v>0.66</v>
      </c>
      <c r="L76" s="7">
        <v>0.43</v>
      </c>
      <c r="M76" s="7" t="s">
        <v>56</v>
      </c>
      <c r="N76" s="4" t="s">
        <v>1</v>
      </c>
      <c r="O76" s="14" t="s">
        <v>57</v>
      </c>
      <c r="P76" s="14" t="s">
        <v>1</v>
      </c>
      <c r="Q76" s="14" t="s">
        <v>47</v>
      </c>
      <c r="R76" s="4" t="s">
        <v>1</v>
      </c>
      <c r="S76" s="7">
        <v>6.78</v>
      </c>
      <c r="T76" s="7">
        <v>1</v>
      </c>
    </row>
    <row r="77" spans="1:20" x14ac:dyDescent="0.25">
      <c r="A77" s="54" t="s">
        <v>21</v>
      </c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8"/>
      <c r="R77" s="8"/>
      <c r="S77" s="28"/>
      <c r="T77" s="28"/>
    </row>
    <row r="78" spans="1:20" s="52" customFormat="1" ht="42" customHeight="1" x14ac:dyDescent="0.25">
      <c r="A78" s="63" t="s">
        <v>65</v>
      </c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50"/>
      <c r="T78" s="50"/>
    </row>
    <row r="79" spans="1:20" ht="17.25" x14ac:dyDescent="0.25">
      <c r="A79" s="53" t="s">
        <v>60</v>
      </c>
    </row>
    <row r="80" spans="1:20" ht="31.5" customHeight="1" x14ac:dyDescent="0.25">
      <c r="A80" s="64" t="s">
        <v>61</v>
      </c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</row>
    <row r="81" spans="1:20" s="52" customFormat="1" ht="17.25" x14ac:dyDescent="0.25">
      <c r="A81" s="53" t="s">
        <v>23</v>
      </c>
      <c r="B81" s="1"/>
      <c r="C81" s="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</row>
    <row r="82" spans="1:20" s="52" customFormat="1" x14ac:dyDescent="0.25">
      <c r="A82" s="56" t="s">
        <v>41</v>
      </c>
      <c r="B82" s="1"/>
      <c r="C82" s="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</row>
    <row r="83" spans="1:20" ht="17.25" x14ac:dyDescent="0.25">
      <c r="A83" s="55" t="s">
        <v>22</v>
      </c>
    </row>
  </sheetData>
  <mergeCells count="2">
    <mergeCell ref="A78:R78"/>
    <mergeCell ref="A80:R8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5. Portable XRF data</vt:lpstr>
    </vt:vector>
  </TitlesOfParts>
  <Company>Province of British Columbia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Rukhlov, Alexei EMNG:EX</dc:creator>
  <cp:lastModifiedBy>Rukhlov, Alexei EMNG:EX</cp:lastModifiedBy>
  <dcterms:created xsi:type="dcterms:W3CDTF">2014-03-14T19:50:23Z</dcterms:created>
  <dcterms:modified xsi:type="dcterms:W3CDTF">2015-04-20T20:57:13Z</dcterms:modified>
</cp:coreProperties>
</file>